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11640" tabRatio="741" activeTab="13"/>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21" r:id="rId14"/>
    <sheet name="6.7" sheetId="35" r:id="rId15"/>
  </sheets>
  <calcPr calcId="124519"/>
</workbook>
</file>

<file path=xl/calcChain.xml><?xml version="1.0" encoding="utf-8"?>
<calcChain xmlns="http://schemas.openxmlformats.org/spreadsheetml/2006/main">
  <c r="I19" i="21"/>
  <c r="K18"/>
  <c r="J18"/>
  <c r="K17"/>
  <c r="J17"/>
  <c r="K16"/>
  <c r="J16"/>
  <c r="K15"/>
  <c r="J15"/>
  <c r="K13"/>
  <c r="J13"/>
  <c r="K12"/>
  <c r="J12"/>
  <c r="K11"/>
  <c r="J11"/>
  <c r="K10"/>
  <c r="J10"/>
  <c r="K9"/>
  <c r="J9"/>
  <c r="R6" i="12"/>
  <c r="X6" s="1"/>
  <c r="Q6"/>
  <c r="W6" s="1"/>
  <c r="P6"/>
  <c r="V6" s="1"/>
  <c r="O6"/>
  <c r="U6" s="1"/>
  <c r="N6"/>
  <c r="M6"/>
  <c r="H6"/>
  <c r="G6"/>
  <c r="E11" i="34"/>
  <c r="F11"/>
  <c r="G11"/>
  <c r="T6" i="12" l="1"/>
  <c r="Z6" s="1"/>
  <c r="S6"/>
  <c r="Y6" s="1"/>
</calcChain>
</file>

<file path=xl/sharedStrings.xml><?xml version="1.0" encoding="utf-8"?>
<sst xmlns="http://schemas.openxmlformats.org/spreadsheetml/2006/main" count="389" uniqueCount="250">
  <si>
    <t>Total</t>
  </si>
  <si>
    <t>B.U</t>
  </si>
  <si>
    <t>A.U</t>
  </si>
  <si>
    <t>B               RESEARCH AND ACTION RESEARCH</t>
  </si>
  <si>
    <t>E                         PROGRAMMES CONDUCTED FOR FACULTY OF DIET</t>
  </si>
  <si>
    <t>Eg.                1 EDUSAT based training       2 Teacher education MIS                                                        3    Computer literacy pograms</t>
  </si>
  <si>
    <t>Planned Number of teachers/          teacher educators covered</t>
  </si>
  <si>
    <t>Academic</t>
  </si>
  <si>
    <t>Function</t>
  </si>
  <si>
    <t>Estimated Expenditure</t>
  </si>
  <si>
    <t>Expected outcomes</t>
  </si>
  <si>
    <t>Average duration of each visit</t>
  </si>
  <si>
    <t>Dissemination details(How would the research be used)</t>
  </si>
  <si>
    <t>Brief nature of the programme</t>
  </si>
  <si>
    <t>No. of beneficiaries proposed to be covered</t>
  </si>
  <si>
    <t>Brief objective</t>
  </si>
  <si>
    <t>Nature of innovation</t>
  </si>
  <si>
    <t>Brief objectives</t>
  </si>
  <si>
    <t>S.No.</t>
  </si>
  <si>
    <t>Head of Expenditure</t>
  </si>
  <si>
    <t>Expenditure incurred</t>
  </si>
  <si>
    <t>A</t>
  </si>
  <si>
    <t>D</t>
  </si>
  <si>
    <t>Year in which central assistance received</t>
  </si>
  <si>
    <t>Amount</t>
  </si>
  <si>
    <t>Amount of Grant Utilized</t>
  </si>
  <si>
    <t>% of Grant Utilized</t>
  </si>
  <si>
    <t>Remark</t>
  </si>
  <si>
    <t>Contingency</t>
  </si>
  <si>
    <t>Salary of faculty and staff sanctioned and filled up after up-gradation</t>
  </si>
  <si>
    <t>Status of Non-recurring Central Assistance received:</t>
  </si>
  <si>
    <t>Intake approved by NCTE</t>
  </si>
  <si>
    <t>C   RESOURCE CENTRE AND DOCUMENTATION</t>
  </si>
  <si>
    <t>G   INNOVATIONS</t>
  </si>
  <si>
    <t xml:space="preserve">Type </t>
  </si>
  <si>
    <t>Eg. Visits to Schools</t>
  </si>
  <si>
    <t>No. of posts sanctioned</t>
  </si>
  <si>
    <t>Post Filled</t>
  </si>
  <si>
    <t>Non Academic</t>
  </si>
  <si>
    <t>A      PRE-SERVICE PROGRAMME</t>
  </si>
  <si>
    <t>Name of course (D.Ed.)</t>
  </si>
  <si>
    <t>Duration of Programme</t>
  </si>
  <si>
    <t>Reasearch Title</t>
  </si>
  <si>
    <t>Dissemination details (How was the research used)</t>
  </si>
  <si>
    <t>Planned numbers</t>
  </si>
  <si>
    <t>Resouce support types</t>
  </si>
  <si>
    <t>Name of Institution</t>
  </si>
  <si>
    <t>F      TECHNOLOGY IN TEACHER EDUCATION</t>
  </si>
  <si>
    <t>Brief objective of the programme</t>
  </si>
  <si>
    <t>Faculty Development</t>
  </si>
  <si>
    <t>Purchase of hub/switch</t>
  </si>
  <si>
    <t>Additional support/maintenance</t>
  </si>
  <si>
    <t>TECHNOLOGY IN TEACHER EDUCATION</t>
  </si>
  <si>
    <t>No. of districts created between April 2002 and March 2011</t>
  </si>
  <si>
    <t xml:space="preserve">component </t>
  </si>
  <si>
    <t>instalment no.</t>
  </si>
  <si>
    <t>D       TRAINING PROGRAMMES FOR TEACHERS, BRC AND CRC COORDINATORS,VEC,SMC MEMBERS,etc.</t>
  </si>
  <si>
    <t>whether Upgraded or New</t>
  </si>
  <si>
    <t>Year of Sanction</t>
  </si>
  <si>
    <t>No. of posts</t>
  </si>
  <si>
    <t>SANCTIONED</t>
  </si>
  <si>
    <t>Principle payscale     [        ]</t>
  </si>
  <si>
    <t>Vice-Principle/sr.Lecturer pay-Scale   [               ]</t>
  </si>
  <si>
    <t>Lecturer Pay-Scale [               ]</t>
  </si>
  <si>
    <t>Para Academic Staff Pay-Scale [                            ]</t>
  </si>
  <si>
    <t>B.U.</t>
  </si>
  <si>
    <t>A.U.</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</si>
  <si>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</si>
  <si>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</si>
  <si>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</si>
  <si>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</si>
  <si>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</si>
  <si>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</si>
  <si>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</si>
  <si>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</si>
  <si>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</si>
  <si>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</si>
  <si>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No. of CRC, Attach separate list with Place, name, phone no. and address of CRC</t>
  </si>
  <si>
    <t>Name, phone and E-mail of Website In-charge</t>
  </si>
  <si>
    <t>No. of B.Ed.O, Attach separate list with Place, name, phone no. and address of B.Ed.O.</t>
  </si>
  <si>
    <t>Suggested Process Indicators</t>
  </si>
  <si>
    <t>6. Does the DTET use a Traning Management System ?</t>
  </si>
  <si>
    <t>Suggested Perfomance Indicators</t>
  </si>
  <si>
    <t>INPUT / ACTIVITY Measures</t>
  </si>
  <si>
    <t>OUTPUT/ OUTCOME Measures</t>
  </si>
  <si>
    <t>6.2      PROCESS and Perormmace Indicators</t>
  </si>
  <si>
    <t>6.3 INFRASTRUCTURE PROPOSAL</t>
  </si>
  <si>
    <t>6.5             FUCTION WISE FORMATS (To be prepared by each DIET and Consolidated in the State Annual Work Plan)</t>
  </si>
  <si>
    <t>Name, phone no. and address, Email of D.Ed.O. in your all Districts</t>
  </si>
  <si>
    <t xml:space="preserve">4. Has there been positive feedback on the D.Ed. Programme by student teachers, Are there records of the same?   </t>
  </si>
  <si>
    <t xml:space="preserve">5. Has there been positive feedback on the in-service programmes by elementary school teachers? Are there records of them?   </t>
  </si>
  <si>
    <t xml:space="preserve">7. Does the DIET conduct research studies related to teacher educators in the erea that it covers ?  </t>
  </si>
  <si>
    <t xml:space="preserve">8. What are the areas of research covered?                                             </t>
  </si>
  <si>
    <t xml:space="preserve">5. % of faculty positions filled </t>
  </si>
  <si>
    <t xml:space="preserve">7. % of new books ( &lt; 3 years old ) in the institution library. </t>
  </si>
  <si>
    <r>
      <t xml:space="preserve">1. Number of qualified teachers added to the system through DIETS.             </t>
    </r>
    <r>
      <rPr>
        <b/>
        <sz val="11"/>
        <color indexed="8"/>
        <rFont val="Calibri"/>
        <family val="2"/>
      </rPr>
      <t xml:space="preserve"> </t>
    </r>
  </si>
  <si>
    <r>
      <t xml:space="preserve">10. Are there regular faculty development programs for DIET faculty ?  </t>
    </r>
    <r>
      <rPr>
        <b/>
        <sz val="11"/>
        <color indexed="8"/>
        <rFont val="Calibri"/>
        <family val="2"/>
      </rPr>
      <t xml:space="preserve"> </t>
    </r>
  </si>
  <si>
    <t xml:space="preserve">12. What is the frequency of faculty meetings within the DIET ? Are there records of the same ?                                                                                   </t>
  </si>
  <si>
    <t xml:space="preserve">13. What has been the most talked-about process improvement in the year within the DIET ?                                                                                       </t>
  </si>
  <si>
    <t>Achievements</t>
  </si>
  <si>
    <t>Shortfalls if any with reasons</t>
  </si>
  <si>
    <t>Shortfalls if any with reason</t>
  </si>
  <si>
    <t>No. of orientation held with teachers</t>
  </si>
  <si>
    <t>Planned numbers of documents/ publications releases</t>
  </si>
  <si>
    <t>Planned no. of orientation held with teachers</t>
  </si>
  <si>
    <t>Nature of Programme</t>
  </si>
  <si>
    <t>Average Duration of Programme</t>
  </si>
  <si>
    <t>Planned numbers of participants</t>
  </si>
  <si>
    <t>No. of DIET faculty to be covered</t>
  </si>
  <si>
    <t>Target Group</t>
  </si>
  <si>
    <t>No. of proposed publications/ releases</t>
  </si>
  <si>
    <t>Central share</t>
  </si>
  <si>
    <t>Name of District where DIET is located</t>
  </si>
  <si>
    <t>State Contribution</t>
  </si>
  <si>
    <t xml:space="preserve">6.1 ABOUT DIETs </t>
  </si>
  <si>
    <t>Planned numbers visites</t>
  </si>
  <si>
    <t>Address of DIET functional website</t>
  </si>
  <si>
    <t xml:space="preserve">9. How many publications have been authored by DIET faculty- conference/ seminar, presentationS, reports, newspaper / journal articles, book etc.?                                                                     </t>
  </si>
  <si>
    <r>
      <t xml:space="preserve">11. Who many  faculty members at DIET  were deputed for conferences, went on study leave and undertook exposure visits?          </t>
    </r>
    <r>
      <rPr>
        <b/>
        <sz val="11"/>
        <color indexed="8"/>
        <rFont val="Calibri"/>
        <family val="2"/>
      </rPr>
      <t xml:space="preserve"> </t>
    </r>
  </si>
  <si>
    <r>
      <t xml:space="preserve">4. Average duration of Principalship in the last 5 years.                           </t>
    </r>
    <r>
      <rPr>
        <b/>
        <sz val="11"/>
        <color indexed="8"/>
        <rFont val="Calibri"/>
        <family val="2"/>
      </rPr>
      <t xml:space="preserve"> </t>
    </r>
  </si>
  <si>
    <t>Filled up as on 31.3.15</t>
  </si>
  <si>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2015-16 in the following format.</t>
  </si>
  <si>
    <t xml:space="preserve">Number of research proposed as per AWP 2015-16 </t>
  </si>
  <si>
    <t>During 2015-16</t>
  </si>
  <si>
    <t>Plan for 2016-17</t>
  </si>
  <si>
    <t>No. of participants proposed to be covered as per AWP 2015-16</t>
  </si>
  <si>
    <t>No.of DITE faculty proposed to be covered as per AWP 2015-16</t>
  </si>
  <si>
    <t>Number of teacher eductors proposed to be covered as per AWP 2015-16</t>
  </si>
  <si>
    <t>No. of beneficiaries proposed to be covered as per AWP 2015-16</t>
  </si>
  <si>
    <t>No. of publications/Releases proposed as per AWP 2015-16</t>
  </si>
  <si>
    <t>Number of visites proposed as per AWP 2015-16</t>
  </si>
  <si>
    <t>Total proposed 2016-17</t>
  </si>
  <si>
    <t>Claim from GOI (2016-17)</t>
  </si>
  <si>
    <t>6.7 CLAIM FOR RECURRING ASSISTANCE FOR THE YEAR 2015-16: PART-II: ESTIMATED EXPENDITURE ON SALARIES:DIETs</t>
  </si>
  <si>
    <t>Estimated Annual Expenditure (for 2015-16) on posts which were</t>
  </si>
  <si>
    <t>Filled up as on 31.3.16</t>
  </si>
  <si>
    <t>Actual expenditure in 2015-16 on salaries of posts mentioned in col.7,10,13,&amp;16,to the extent they were filled up</t>
  </si>
  <si>
    <t>Net claim from GOI on account of salaries for 2016-17</t>
  </si>
  <si>
    <t>Dharamjaigarh,Dt.Raigarh</t>
  </si>
  <si>
    <t>Has DIET submitted self-appraisal Report to NCTE for 2013-14</t>
  </si>
  <si>
    <t>Has DIET submitted Annual Action Plan for 2014-15</t>
  </si>
  <si>
    <t>Yes</t>
  </si>
  <si>
    <t>(i) 7 (ii) 9</t>
  </si>
  <si>
    <t>Grant</t>
  </si>
  <si>
    <t>No (DIET as DRC)</t>
  </si>
  <si>
    <t>09 Nine BRCs- Dharamjaigarh, Gharghoda,Lailunga,Tamnar,Raigarh,Kharsia,Pusoure,Sarangarh,Baramkela</t>
  </si>
  <si>
    <t>Actual no. of trainees admitted in 2014-15</t>
  </si>
  <si>
    <t>dietdharamjaigarh.scertcg.com</t>
  </si>
  <si>
    <t>Krishna Biswas, Mob.09406308211 Phone (07766)266250, Email- dietdharamjaigarh@gmail.com</t>
  </si>
  <si>
    <t>as List</t>
  </si>
  <si>
    <t>Shri N.K.Dwivedi, D.E.O.Raigarh(C.G.)PIN 496001 Phone (07762)222718  email-rmsa.raigarh@gmail.com</t>
  </si>
  <si>
    <t>1. Does the DIET have a detailed database on the school, teachers, Block Resource Centers &amp; Cluste Resource Centers in the district that it serves ?           Yes</t>
  </si>
  <si>
    <t xml:space="preserve">2. Has the DIET conducted a training need analysis for teachers?   Yes       </t>
  </si>
  <si>
    <r>
      <t xml:space="preserve">1. Number of visitors to the DIET Resource Center every month ( this excludes student visits during the library period). Other DIET's Faculty                                                </t>
    </r>
    <r>
      <rPr>
        <b/>
        <sz val="11"/>
        <color indexed="8"/>
        <rFont val="Calibri"/>
        <family val="2"/>
      </rPr>
      <t xml:space="preserve"> </t>
    </r>
  </si>
  <si>
    <t xml:space="preserve">3. Does the DIET hold regular meetings with                                                       a. SSA     Yes                                                                                                                             b. RMSA   Yes                                                                                                                         c. IASE    Yes                                                                                                                           d. CTE    No                                                                                                                            e. SCERT    Yes Monthly </t>
  </si>
  <si>
    <t>2. Number of DIET faculty visits to schools in a quarter ( each visit to be at least 4 hours of interaction )   00</t>
  </si>
  <si>
    <t xml:space="preserve">3. Availability of technology enabled infrastructure ( functioning computers, internet connection email id  and multi-media facilities)   Yes         </t>
  </si>
  <si>
    <r>
      <t xml:space="preserve">2. % of DIET students who cleared the TET. </t>
    </r>
    <r>
      <rPr>
        <b/>
        <sz val="11"/>
        <color indexed="8"/>
        <rFont val="Calibri"/>
        <family val="2"/>
      </rPr>
      <t xml:space="preserve">      30%                                                     </t>
    </r>
  </si>
  <si>
    <t xml:space="preserve">3. No. of modules for training of teachers, etc prepared DIET faculty - 05          </t>
  </si>
  <si>
    <t xml:space="preserve">4. No. of action research undertaken by the DIET faculty.   02                                 </t>
  </si>
  <si>
    <t xml:space="preserve">5. No. of resource material developed by DIET faculty for school teachers.02  </t>
  </si>
  <si>
    <t xml:space="preserve">6. No. of faculty of DIETs who underwent capacity development and training progams .   00                                                                                                           </t>
  </si>
  <si>
    <t>7. Has the DIET prepared the Annual Action Plan 2014-15</t>
  </si>
  <si>
    <t>Dharamjaigarh</t>
  </si>
  <si>
    <t>Acadamic</t>
  </si>
  <si>
    <t>D.Ed.1 year</t>
  </si>
  <si>
    <t>YES</t>
  </si>
  <si>
    <t>two year course</t>
  </si>
  <si>
    <t>Employed</t>
  </si>
  <si>
    <t>D.Ed.2year</t>
  </si>
  <si>
    <t>Actual no. of trainees targetted in 2016-17s per AWP</t>
  </si>
  <si>
    <t>No. of documents/ publications proposed to be released as per AWP 2014-15</t>
  </si>
  <si>
    <t>Nil</t>
  </si>
  <si>
    <t>Plan for 2017-16</t>
  </si>
  <si>
    <t>NMMS Coaching Training</t>
  </si>
  <si>
    <t>UPS Teachers 5 days ALM Workshop</t>
  </si>
  <si>
    <t>Subject based UPS teaches 7 days Orientation  Training Maths, Science,English</t>
  </si>
  <si>
    <t xml:space="preserve">7 days </t>
  </si>
  <si>
    <t>300+300+300=900</t>
  </si>
  <si>
    <t xml:space="preserve">Dr.A.P.J.A.Kalam Quality Improvement Program, C &amp; D grade School Teaches 5 days Workshop </t>
  </si>
  <si>
    <t>5 days</t>
  </si>
  <si>
    <t>CACs 5 days Orientation Training</t>
  </si>
  <si>
    <t>PS &amp; UPS HM 7days Orientation Training</t>
  </si>
  <si>
    <t>Inter state Educational Visit(Karnataka)</t>
  </si>
  <si>
    <t>DIET</t>
  </si>
  <si>
    <t>Knowledge of best School management and teaching plan</t>
  </si>
  <si>
    <t>10 Acadamic &amp; Non Acadamic Staff</t>
  </si>
  <si>
    <t>Computer ICT, Internet, website</t>
  </si>
  <si>
    <t>0.50 Lac</t>
  </si>
  <si>
    <t>Computer Knowledge</t>
  </si>
  <si>
    <t>1 monitoring</t>
  </si>
  <si>
    <t>500 School</t>
  </si>
  <si>
    <t>One day</t>
  </si>
  <si>
    <t>6.5 I    ON-SITE SUPPORT TO TEACHERS</t>
  </si>
  <si>
    <t>1 block</t>
  </si>
  <si>
    <t>TLM Workshop</t>
  </si>
  <si>
    <t>Teaching Material</t>
  </si>
  <si>
    <t>6.5 H         CONTENT &amp; MATERIAL DEVELOPMENT</t>
  </si>
  <si>
    <t>Best Teaching and achievment Awards</t>
  </si>
  <si>
    <t>1.45 Lac</t>
  </si>
  <si>
    <t>Per Block 5+5 total 90 teachers + DIET faculty+ other person total 120</t>
  </si>
  <si>
    <t>7 Days</t>
  </si>
  <si>
    <t xml:space="preserve">To a study find out the reasons for short attendence can be increased "a Study"  </t>
  </si>
  <si>
    <t>No</t>
  </si>
  <si>
    <t>2.2 Lac.</t>
  </si>
  <si>
    <t>In school level for quality improvments</t>
  </si>
  <si>
    <t>Benefiat in quality issues.</t>
  </si>
  <si>
    <t xml:space="preserve">The utelization and beneficials of sonpark kit modal in technology and learning of hindi and  maths in class 1st and class 2nd  </t>
  </si>
  <si>
    <t>A study of effectivens of APJ Abdul kalam shiksha gunwatta abhiyan in 100 school of Dist. Raigarh</t>
  </si>
  <si>
    <t>6 lacs</t>
  </si>
  <si>
    <t>15 lacs</t>
  </si>
  <si>
    <t>7 lac</t>
  </si>
  <si>
    <t>33 Lac</t>
  </si>
  <si>
    <t>1. Capacity build up of Primary school head mastera increased.  
2. "C" and "D" grade school improved there quality and become 80% in "B" grade</t>
  </si>
  <si>
    <t>quality of 
education increased</t>
  </si>
  <si>
    <t>2lac</t>
  </si>
  <si>
    <t>quality
improvement</t>
  </si>
  <si>
    <t>3.0 Lac</t>
  </si>
  <si>
    <t xml:space="preserve">No </t>
  </si>
  <si>
    <t>2 Lac.</t>
  </si>
  <si>
    <t>2.00 Lac</t>
  </si>
  <si>
    <t>4 lac</t>
  </si>
  <si>
    <t>6.00 Lac</t>
  </si>
  <si>
    <t>6 lac</t>
  </si>
  <si>
    <t>2.0 Lac</t>
  </si>
  <si>
    <t>1.0 Lac</t>
  </si>
  <si>
    <t>6.4     CURRENT STAFF AND PLAN - 2016-17</t>
  </si>
  <si>
    <t>vacant posts</t>
  </si>
  <si>
    <t>% vacant posts</t>
  </si>
  <si>
    <t>SN</t>
  </si>
  <si>
    <t>dharamjaigarh</t>
  </si>
  <si>
    <t>BUDGET AND FINANCE (Attach additional details/documents of proposals): DIETs</t>
  </si>
  <si>
    <t>(Fig. Rs. in lakh)</t>
  </si>
  <si>
    <t>S. No.</t>
  </si>
  <si>
    <t>For 2015-16</t>
  </si>
  <si>
    <t>For 2016-17</t>
  </si>
  <si>
    <t>Approved Amount</t>
  </si>
  <si>
    <t>Released</t>
  </si>
  <si>
    <t>Unspent balance as on 31.03.2016</t>
  </si>
  <si>
    <t>State Contribution (2016-17)</t>
  </si>
  <si>
    <t>Central Share</t>
  </si>
  <si>
    <t>State share</t>
  </si>
  <si>
    <t>EXISTING DIETs</t>
  </si>
  <si>
    <t>Strengthening of physical infrastructure</t>
  </si>
  <si>
    <t>(i) Civil Works</t>
  </si>
  <si>
    <t>(ii) Equipments</t>
  </si>
  <si>
    <t>Programmes and activities</t>
  </si>
  <si>
    <t>3*</t>
  </si>
  <si>
    <t xml:space="preserve">Hardware support </t>
  </si>
  <si>
    <t>One-time orientation/training of teacher educators</t>
  </si>
</sst>
</file>

<file path=xl/styles.xml><?xml version="1.0" encoding="utf-8"?>
<styleSheet xmlns="http://schemas.openxmlformats.org/spreadsheetml/2006/main">
  <fonts count="25">
    <font>
      <sz val="11"/>
      <color theme="1"/>
      <name val="Calibri"/>
      <family val="2"/>
      <scheme val="minor"/>
    </font>
    <font>
      <sz val="11"/>
      <color indexed="8"/>
      <name val="Calibri"/>
      <family val="2"/>
    </font>
    <font>
      <sz val="14"/>
      <color indexed="8"/>
      <name val="Calibri"/>
      <family val="2"/>
    </font>
    <font>
      <sz val="8"/>
      <name val="Calibri"/>
      <family val="2"/>
    </font>
    <font>
      <b/>
      <sz val="14"/>
      <color indexed="8"/>
      <name val="Calibri"/>
      <family val="2"/>
    </font>
    <font>
      <sz val="10"/>
      <color indexed="8"/>
      <name val="Calibri"/>
      <family val="2"/>
    </font>
    <font>
      <b/>
      <sz val="12"/>
      <color indexed="8"/>
      <name val="Calibri"/>
      <family val="2"/>
    </font>
    <font>
      <sz val="12"/>
      <color indexed="8"/>
      <name val="Calibri"/>
      <family val="2"/>
    </font>
    <font>
      <b/>
      <sz val="11"/>
      <color indexed="8"/>
      <name val="Calibri"/>
      <family val="2"/>
    </font>
    <font>
      <b/>
      <sz val="11"/>
      <color indexed="8"/>
      <name val="Arial"/>
      <family val="2"/>
    </font>
    <font>
      <sz val="11"/>
      <color indexed="8"/>
      <name val="Arial"/>
      <family val="2"/>
    </font>
    <font>
      <b/>
      <sz val="16"/>
      <color indexed="8"/>
      <name val="Calibri"/>
      <family val="2"/>
    </font>
    <font>
      <sz val="12"/>
      <color theme="1"/>
      <name val="Calibri"/>
      <family val="2"/>
      <scheme val="minor"/>
    </font>
    <font>
      <sz val="14"/>
      <name val="Calibri"/>
      <family val="2"/>
    </font>
    <font>
      <sz val="14"/>
      <color indexed="8"/>
      <name val="DevLys 010"/>
    </font>
    <font>
      <sz val="12"/>
      <name val="Calibri"/>
      <family val="2"/>
    </font>
    <font>
      <sz val="11"/>
      <name val="Calibri"/>
      <family val="2"/>
      <scheme val="minor"/>
    </font>
    <font>
      <sz val="12"/>
      <name val="Arial"/>
      <family val="2"/>
    </font>
    <font>
      <b/>
      <sz val="12"/>
      <color theme="1"/>
      <name val="Calibri"/>
      <family val="2"/>
      <scheme val="minor"/>
    </font>
    <font>
      <b/>
      <sz val="12"/>
      <name val="Calibri"/>
      <family val="2"/>
      <scheme val="minor"/>
    </font>
    <font>
      <b/>
      <sz val="10"/>
      <name val="Arial"/>
      <family val="2"/>
    </font>
    <font>
      <i/>
      <sz val="11"/>
      <name val="Arial"/>
      <family val="2"/>
    </font>
    <font>
      <sz val="10"/>
      <name val="Arial"/>
      <family val="2"/>
    </font>
    <font>
      <sz val="11"/>
      <name val="Arial"/>
      <family val="2"/>
    </font>
    <font>
      <b/>
      <sz val="11"/>
      <name val="Arial"/>
      <family val="2"/>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8">
    <xf numFmtId="0" fontId="0" fillId="0" borderId="0" xfId="0"/>
    <xf numFmtId="0" fontId="4" fillId="0" borderId="0" xfId="0" applyFont="1" applyAlignment="1"/>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wrapText="1"/>
      <protection locked="0"/>
    </xf>
    <xf numFmtId="0" fontId="2" fillId="0" borderId="1" xfId="0" applyFont="1" applyBorder="1" applyProtection="1">
      <protection locked="0"/>
    </xf>
    <xf numFmtId="0" fontId="0" fillId="0" borderId="1" xfId="0" applyBorder="1" applyProtection="1">
      <protection locked="0"/>
    </xf>
    <xf numFmtId="0" fontId="2" fillId="0" borderId="1" xfId="0" applyFont="1" applyBorder="1" applyProtection="1"/>
    <xf numFmtId="0" fontId="2" fillId="0" borderId="0" xfId="0" applyFont="1" applyAlignment="1" applyProtection="1">
      <protection locked="0"/>
    </xf>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protection locked="0"/>
    </xf>
    <xf numFmtId="0" fontId="4" fillId="0" borderId="0" xfId="0" applyFont="1" applyBorder="1" applyAlignment="1" applyProtection="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Protection="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 fillId="0" borderId="0" xfId="0" applyFont="1" applyBorder="1" applyAlignment="1" applyProtection="1">
      <alignment wrapText="1" shrinkToFit="1"/>
      <protection locked="0"/>
    </xf>
    <xf numFmtId="0" fontId="2" fillId="0" borderId="0" xfId="0" applyFont="1" applyProtection="1">
      <protection locked="0"/>
    </xf>
    <xf numFmtId="0" fontId="2" fillId="0" borderId="1" xfId="0" applyFont="1" applyBorder="1" applyAlignment="1" applyProtection="1">
      <alignment horizontal="center" vertical="center"/>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protection locked="0"/>
    </xf>
    <xf numFmtId="0" fontId="0" fillId="0" borderId="0" xfId="0" applyBorder="1"/>
    <xf numFmtId="0" fontId="8" fillId="0" borderId="1" xfId="0" applyFont="1" applyBorder="1" applyAlignment="1" applyProtection="1">
      <alignment horizontal="left" wrapText="1"/>
      <protection locked="0"/>
    </xf>
    <xf numFmtId="0" fontId="1" fillId="0" borderId="1" xfId="0" applyFont="1" applyBorder="1" applyProtection="1">
      <protection locked="0"/>
    </xf>
    <xf numFmtId="0" fontId="7" fillId="0" borderId="1" xfId="0" applyFont="1" applyBorder="1" applyProtection="1">
      <protection locked="0"/>
    </xf>
    <xf numFmtId="0" fontId="8" fillId="0" borderId="1" xfId="0" applyFont="1" applyBorder="1" applyAlignment="1" applyProtection="1">
      <alignment horizontal="left"/>
      <protection locked="0"/>
    </xf>
    <xf numFmtId="0" fontId="7" fillId="0" borderId="1" xfId="0" applyFont="1" applyBorder="1" applyAlignment="1" applyProtection="1">
      <alignment vertical="center" wrapText="1"/>
      <protection locked="0"/>
    </xf>
    <xf numFmtId="0" fontId="7" fillId="0"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wrapText="1"/>
      <protection locked="0"/>
    </xf>
    <xf numFmtId="0" fontId="0" fillId="0" borderId="2" xfId="0" applyBorder="1" applyAlignment="1">
      <alignment vertical="justify" wrapText="1"/>
    </xf>
    <xf numFmtId="0" fontId="0" fillId="0" borderId="3" xfId="0" applyBorder="1" applyAlignment="1">
      <alignment vertical="justify" wrapText="1"/>
    </xf>
    <xf numFmtId="0" fontId="0" fillId="0" borderId="4" xfId="0" applyBorder="1" applyAlignment="1">
      <alignment vertical="justify" wrapText="1"/>
    </xf>
    <xf numFmtId="0" fontId="11" fillId="0" borderId="5" xfId="0" applyFont="1" applyBorder="1"/>
    <xf numFmtId="0" fontId="0" fillId="0" borderId="6" xfId="0" applyBorder="1" applyAlignment="1">
      <alignment vertical="justify" wrapText="1"/>
    </xf>
    <xf numFmtId="0" fontId="2" fillId="0" borderId="1" xfId="0" applyFont="1" applyBorder="1" applyAlignment="1" applyProtection="1">
      <alignment horizontal="center"/>
      <protection locked="0"/>
    </xf>
    <xf numFmtId="0" fontId="7" fillId="0" borderId="0" xfId="0" applyFont="1" applyBorder="1" applyProtection="1">
      <protection locked="0"/>
    </xf>
    <xf numFmtId="0" fontId="7" fillId="0" borderId="0" xfId="0" applyFont="1" applyBorder="1" applyAlignment="1" applyProtection="1">
      <alignment vertical="justify" wrapText="1"/>
      <protection locked="0"/>
    </xf>
    <xf numFmtId="0" fontId="7" fillId="0" borderId="0" xfId="0" applyFont="1" applyBorder="1" applyAlignment="1" applyProtection="1">
      <alignment horizontal="left"/>
      <protection locked="0"/>
    </xf>
    <xf numFmtId="0" fontId="0" fillId="0" borderId="7" xfId="0" applyBorder="1" applyAlignment="1">
      <alignment vertical="justify" wrapText="1"/>
    </xf>
    <xf numFmtId="0" fontId="0" fillId="0" borderId="8" xfId="0" applyBorder="1" applyAlignment="1">
      <alignment vertical="justify"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protection locked="0"/>
    </xf>
    <xf numFmtId="0" fontId="0" fillId="0" borderId="1" xfId="0" applyBorder="1"/>
    <xf numFmtId="0" fontId="2" fillId="0" borderId="0" xfId="0" applyFont="1" applyBorder="1" applyAlignment="1" applyProtection="1">
      <alignment horizontal="left" vertical="top" wrapText="1"/>
      <protection locked="0"/>
    </xf>
    <xf numFmtId="0" fontId="4" fillId="0" borderId="0" xfId="0" applyFont="1" applyAlignment="1"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top" wrapText="1"/>
      <protection locked="0"/>
    </xf>
    <xf numFmtId="0" fontId="0" fillId="0" borderId="2" xfId="0" applyBorder="1" applyAlignment="1">
      <alignment vertical="top" wrapText="1"/>
    </xf>
    <xf numFmtId="0" fontId="12" fillId="0" borderId="0" xfId="0" applyFont="1" applyProtection="1">
      <protection locked="0"/>
    </xf>
    <xf numFmtId="0" fontId="10" fillId="0" borderId="1" xfId="0" applyFont="1" applyBorder="1" applyAlignment="1">
      <alignment vertical="center" wrapText="1"/>
    </xf>
    <xf numFmtId="0" fontId="9"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7" fillId="0" borderId="0" xfId="0" applyFont="1" applyBorder="1" applyAlignment="1" applyProtection="1">
      <alignment horizontal="center" wrapText="1"/>
      <protection locked="0"/>
    </xf>
    <xf numFmtId="0" fontId="7" fillId="0" borderId="0" xfId="0" applyFont="1" applyBorder="1" applyAlignment="1" applyProtection="1">
      <alignment horizontal="center"/>
      <protection locked="0"/>
    </xf>
    <xf numFmtId="0" fontId="7"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1"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4" fillId="0" borderId="0" xfId="0" applyFont="1"/>
    <xf numFmtId="0" fontId="4" fillId="0" borderId="1" xfId="0" applyFont="1" applyBorder="1"/>
    <xf numFmtId="9" fontId="2"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wrapText="1"/>
      <protection locked="0"/>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xf numFmtId="0" fontId="14" fillId="0" borderId="1" xfId="0" applyFont="1" applyBorder="1" applyAlignment="1" applyProtection="1">
      <alignment horizontal="left" wrapText="1"/>
      <protection locked="0"/>
    </xf>
    <xf numFmtId="0" fontId="8"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13" fillId="0" borderId="1" xfId="0" applyFont="1" applyBorder="1" applyAlignment="1" applyProtection="1">
      <alignment horizontal="left" wrapText="1"/>
      <protection locked="0"/>
    </xf>
    <xf numFmtId="0" fontId="15" fillId="0" borderId="1" xfId="0" applyFont="1" applyBorder="1" applyAlignment="1">
      <alignment horizontal="justify"/>
    </xf>
    <xf numFmtId="0" fontId="16" fillId="0" borderId="0" xfId="0" applyFont="1" applyProtection="1">
      <protection locked="0"/>
    </xf>
    <xf numFmtId="0" fontId="7"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3"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xf>
    <xf numFmtId="9" fontId="7" fillId="0" borderId="1" xfId="0" applyNumberFormat="1"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0" fontId="7" fillId="0" borderId="1" xfId="0" applyFont="1" applyBorder="1" applyAlignment="1" applyProtection="1">
      <alignment horizontal="center" vertical="center" wrapText="1"/>
      <protection locked="0"/>
    </xf>
    <xf numFmtId="0" fontId="10"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1" fillId="0" borderId="1" xfId="0" applyFont="1" applyBorder="1" applyAlignment="1">
      <alignment vertical="justify" wrapText="1"/>
    </xf>
    <xf numFmtId="0" fontId="13" fillId="0" borderId="1" xfId="0" applyFont="1" applyBorder="1" applyAlignment="1">
      <alignment horizontal="center" vertical="center" wrapText="1"/>
    </xf>
    <xf numFmtId="0" fontId="17" fillId="0" borderId="0" xfId="0" applyFont="1" applyBorder="1" applyProtection="1">
      <protection locked="0"/>
    </xf>
    <xf numFmtId="0" fontId="7" fillId="0" borderId="0" xfId="0" applyFont="1" applyBorder="1" applyAlignment="1" applyProtection="1">
      <alignment horizontal="left" wrapText="1" shrinkToFit="1"/>
      <protection locked="0"/>
    </xf>
    <xf numFmtId="0" fontId="7" fillId="0" borderId="0" xfId="0" applyFont="1" applyFill="1" applyBorder="1" applyAlignment="1" applyProtection="1">
      <alignment horizontal="left" wrapText="1" shrinkToFit="1"/>
      <protection locked="0"/>
    </xf>
    <xf numFmtId="0" fontId="7" fillId="0" borderId="1" xfId="0" applyFont="1" applyBorder="1" applyAlignment="1" applyProtection="1">
      <alignment wrapText="1"/>
      <protection locked="0"/>
    </xf>
    <xf numFmtId="0" fontId="7" fillId="0" borderId="1" xfId="0" applyFont="1" applyFill="1" applyBorder="1" applyAlignment="1" applyProtection="1">
      <alignment wrapText="1"/>
      <protection locked="0"/>
    </xf>
    <xf numFmtId="0" fontId="7" fillId="3" borderId="1" xfId="0" applyFont="1" applyFill="1" applyBorder="1" applyAlignment="1" applyProtection="1">
      <alignment wrapText="1"/>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2" fontId="7" fillId="3" borderId="1" xfId="0" applyNumberFormat="1" applyFont="1" applyFill="1" applyBorder="1" applyAlignment="1" applyProtection="1">
      <alignment horizontal="center" vertical="center" wrapText="1"/>
    </xf>
    <xf numFmtId="2" fontId="18" fillId="3" borderId="1" xfId="0" applyNumberFormat="1" applyFont="1" applyFill="1" applyBorder="1" applyAlignment="1" applyProtection="1">
      <alignment horizontal="center" vertical="center" wrapText="1"/>
    </xf>
    <xf numFmtId="2" fontId="12" fillId="3" borderId="1" xfId="0" applyNumberFormat="1" applyFont="1" applyFill="1" applyBorder="1" applyAlignment="1" applyProtection="1">
      <alignment horizontal="center" vertical="center" wrapText="1"/>
    </xf>
    <xf numFmtId="0" fontId="17" fillId="3" borderId="0" xfId="0" applyFont="1" applyFill="1" applyBorder="1" applyProtection="1">
      <protection locked="0"/>
    </xf>
    <xf numFmtId="0" fontId="17" fillId="0" borderId="0" xfId="0" applyFont="1" applyFill="1" applyBorder="1" applyProtection="1">
      <protection locked="0"/>
    </xf>
    <xf numFmtId="0" fontId="4" fillId="0" borderId="0" xfId="0" applyFont="1" applyAlignment="1">
      <alignment horizontal="left"/>
    </xf>
    <xf numFmtId="0" fontId="10" fillId="0" borderId="1" xfId="0" applyFont="1" applyBorder="1" applyAlignment="1">
      <alignment vertical="center" wrapText="1"/>
    </xf>
    <xf numFmtId="0" fontId="9" fillId="0" borderId="1" xfId="0" applyFont="1" applyBorder="1" applyAlignment="1">
      <alignment vertical="center" wrapText="1"/>
    </xf>
    <xf numFmtId="0" fontId="4" fillId="0" borderId="0" xfId="0" applyFont="1" applyAlignment="1" applyProtection="1">
      <alignment horizontal="left"/>
      <protection locked="0"/>
    </xf>
    <xf numFmtId="0" fontId="2" fillId="0" borderId="1" xfId="0" applyFont="1" applyBorder="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6" fillId="0" borderId="0" xfId="0" applyFont="1" applyBorder="1" applyAlignment="1" applyProtection="1">
      <alignment horizontal="left" wrapText="1" shrinkToFit="1"/>
      <protection locked="0"/>
    </xf>
    <xf numFmtId="0" fontId="7" fillId="0" borderId="1"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left"/>
      <protection locked="0"/>
    </xf>
    <xf numFmtId="0" fontId="4" fillId="0" borderId="0" xfId="0" applyFont="1" applyBorder="1" applyAlignment="1" applyProtection="1">
      <alignment horizontal="center" wrapText="1" shrinkToFi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4" fillId="0" borderId="0" xfId="0" applyFont="1" applyBorder="1" applyAlignment="1" applyProtection="1">
      <alignment horizontal="left"/>
      <protection locked="0"/>
    </xf>
    <xf numFmtId="0" fontId="2" fillId="0" borderId="11"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19" fillId="0" borderId="0" xfId="0" applyFont="1" applyAlignment="1">
      <alignment horizontal="center"/>
    </xf>
    <xf numFmtId="0" fontId="19" fillId="0" borderId="0" xfId="0" applyFont="1"/>
    <xf numFmtId="0" fontId="20" fillId="0" borderId="0" xfId="0" applyFont="1"/>
    <xf numFmtId="0" fontId="21" fillId="0" borderId="0" xfId="0" applyFont="1"/>
    <xf numFmtId="0" fontId="0" fillId="0" borderId="1" xfId="0" applyBorder="1" applyAlignment="1">
      <alignment horizontal="center" vertical="center" wrapText="1"/>
    </xf>
    <xf numFmtId="0" fontId="0" fillId="0" borderId="0" xfId="0" applyAlignment="1">
      <alignment horizontal="left"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6" xfId="0" applyFont="1" applyBorder="1" applyAlignment="1">
      <alignment horizontal="center" vertical="center" wrapText="1"/>
    </xf>
    <xf numFmtId="0" fontId="24" fillId="0" borderId="1" xfId="0" applyFont="1" applyBorder="1" applyAlignment="1">
      <alignment vertical="top" wrapText="1"/>
    </xf>
    <xf numFmtId="0" fontId="24" fillId="0" borderId="1" xfId="0" applyFont="1" applyBorder="1" applyAlignment="1">
      <alignment vertical="top" wrapText="1"/>
    </xf>
    <xf numFmtId="0" fontId="23" fillId="0" borderId="1" xfId="0" applyFont="1" applyBorder="1" applyAlignment="1">
      <alignment vertical="top" wrapText="1"/>
    </xf>
    <xf numFmtId="0" fontId="23" fillId="0" borderId="1" xfId="0" applyFont="1" applyBorder="1" applyAlignment="1">
      <alignment vertical="top" wrapText="1"/>
    </xf>
    <xf numFmtId="2" fontId="23" fillId="0" borderId="1" xfId="0" applyNumberFormat="1" applyFont="1" applyBorder="1" applyAlignment="1">
      <alignment vertical="top" wrapText="1"/>
    </xf>
    <xf numFmtId="2" fontId="23" fillId="0" borderId="11" xfId="0" applyNumberFormat="1" applyFont="1" applyBorder="1" applyAlignment="1">
      <alignment horizontal="center" vertical="center" wrapText="1"/>
    </xf>
    <xf numFmtId="2" fontId="23" fillId="0" borderId="10" xfId="0" applyNumberFormat="1" applyFont="1" applyBorder="1" applyAlignment="1">
      <alignment horizontal="center" vertical="center" wrapText="1"/>
    </xf>
    <xf numFmtId="0" fontId="23" fillId="0" borderId="0" xfId="0" applyFont="1" applyBorder="1" applyAlignment="1">
      <alignment vertical="top" wrapText="1"/>
    </xf>
    <xf numFmtId="2" fontId="23" fillId="0" borderId="0" xfId="0" applyNumberFormat="1" applyFont="1" applyBorder="1" applyAlignment="1">
      <alignment vertical="top" wrapText="1"/>
    </xf>
    <xf numFmtId="2" fontId="23" fillId="0" borderId="1" xfId="0" applyNumberFormat="1" applyFont="1" applyBorder="1" applyAlignment="1">
      <alignment horizontal="center" vertical="center" wrapText="1"/>
    </xf>
    <xf numFmtId="2" fontId="23" fillId="0" borderId="1" xfId="0" applyNumberFormat="1" applyFont="1" applyBorder="1" applyAlignment="1">
      <alignment horizontal="center" vertical="top" wrapText="1"/>
    </xf>
    <xf numFmtId="2" fontId="23" fillId="0" borderId="1"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0070C0"/>
  </sheetPr>
  <dimension ref="A2:M15"/>
  <sheetViews>
    <sheetView zoomScale="70" zoomScaleNormal="70" workbookViewId="0">
      <selection activeCell="E6" sqref="E6"/>
    </sheetView>
  </sheetViews>
  <sheetFormatPr defaultRowHeight="15"/>
  <cols>
    <col min="1" max="1" width="27.7109375" customWidth="1"/>
    <col min="2" max="2" width="29.140625" customWidth="1"/>
    <col min="3" max="3" width="39.42578125" customWidth="1"/>
    <col min="4" max="4" width="27.28515625" customWidth="1"/>
  </cols>
  <sheetData>
    <row r="2" spans="1:13" ht="18.75">
      <c r="A2" s="120" t="s">
        <v>114</v>
      </c>
      <c r="B2" s="120"/>
      <c r="C2" s="120"/>
      <c r="D2" s="120"/>
      <c r="E2" s="1"/>
      <c r="F2" s="1"/>
      <c r="G2" s="1"/>
      <c r="H2" s="1"/>
      <c r="I2" s="1"/>
      <c r="J2" s="1"/>
      <c r="K2" s="1"/>
      <c r="L2" s="1"/>
      <c r="M2" s="1"/>
    </row>
    <row r="4" spans="1:13" s="29" customFormat="1" ht="45" customHeight="1">
      <c r="A4" s="62" t="s">
        <v>68</v>
      </c>
      <c r="B4" s="61" t="s">
        <v>138</v>
      </c>
      <c r="C4" s="62" t="s">
        <v>139</v>
      </c>
      <c r="D4" s="98" t="s">
        <v>218</v>
      </c>
    </row>
    <row r="5" spans="1:13" s="29" customFormat="1" ht="45">
      <c r="A5" s="62" t="s">
        <v>53</v>
      </c>
      <c r="B5" s="61">
        <v>11</v>
      </c>
      <c r="C5" s="62" t="s">
        <v>140</v>
      </c>
      <c r="D5" s="61" t="s">
        <v>141</v>
      </c>
    </row>
    <row r="6" spans="1:13" s="29" customFormat="1">
      <c r="A6" s="62" t="s">
        <v>69</v>
      </c>
      <c r="B6" s="121" t="s">
        <v>142</v>
      </c>
      <c r="C6" s="122" t="s">
        <v>72</v>
      </c>
      <c r="D6" s="121" t="s">
        <v>143</v>
      </c>
    </row>
    <row r="7" spans="1:13" s="29" customFormat="1">
      <c r="A7" s="62" t="s">
        <v>70</v>
      </c>
      <c r="B7" s="121"/>
      <c r="C7" s="122"/>
      <c r="D7" s="121"/>
    </row>
    <row r="8" spans="1:13" s="29" customFormat="1">
      <c r="A8" s="62" t="s">
        <v>71</v>
      </c>
      <c r="B8" s="121"/>
      <c r="C8" s="122"/>
      <c r="D8" s="121"/>
    </row>
    <row r="9" spans="1:13" s="29" customFormat="1" ht="30">
      <c r="A9" s="62" t="s">
        <v>73</v>
      </c>
      <c r="B9" s="61"/>
      <c r="C9" s="62" t="s">
        <v>74</v>
      </c>
      <c r="D9" s="61" t="s">
        <v>144</v>
      </c>
    </row>
    <row r="10" spans="1:13" s="29" customFormat="1" ht="30">
      <c r="A10" s="62" t="s">
        <v>75</v>
      </c>
      <c r="B10" s="121">
        <v>100</v>
      </c>
      <c r="C10" s="122" t="s">
        <v>76</v>
      </c>
      <c r="D10" s="121" t="s">
        <v>145</v>
      </c>
    </row>
    <row r="11" spans="1:13" s="29" customFormat="1">
      <c r="A11" s="62"/>
      <c r="B11" s="121"/>
      <c r="C11" s="122"/>
      <c r="D11" s="121"/>
    </row>
    <row r="12" spans="1:13" s="29" customFormat="1" ht="30">
      <c r="A12" s="62" t="s">
        <v>146</v>
      </c>
      <c r="B12" s="121"/>
      <c r="C12" s="122"/>
      <c r="D12" s="121"/>
    </row>
    <row r="13" spans="1:13" s="29" customFormat="1" ht="45">
      <c r="A13" s="62" t="s">
        <v>116</v>
      </c>
      <c r="B13" s="61" t="s">
        <v>147</v>
      </c>
      <c r="C13" s="62" t="s">
        <v>77</v>
      </c>
      <c r="D13" s="70">
        <v>168</v>
      </c>
    </row>
    <row r="14" spans="1:13" s="29" customFormat="1" ht="66" customHeight="1">
      <c r="A14" s="62" t="s">
        <v>78</v>
      </c>
      <c r="B14" s="61" t="s">
        <v>148</v>
      </c>
      <c r="C14" s="62" t="s">
        <v>79</v>
      </c>
      <c r="D14" s="71" t="s">
        <v>149</v>
      </c>
    </row>
    <row r="15" spans="1:13" ht="71.25">
      <c r="A15" s="62" t="s">
        <v>88</v>
      </c>
      <c r="B15" s="61" t="s">
        <v>150</v>
      </c>
      <c r="C15" s="54"/>
      <c r="D15" s="54"/>
    </row>
  </sheetData>
  <mergeCells count="7">
    <mergeCell ref="A2:D2"/>
    <mergeCell ref="B6:B8"/>
    <mergeCell ref="C6:C8"/>
    <mergeCell ref="D6:D8"/>
    <mergeCell ref="B10:B12"/>
    <mergeCell ref="C10:C12"/>
    <mergeCell ref="D10:D12"/>
  </mergeCells>
  <phoneticPr fontId="3" type="noConversion"/>
  <pageMargins left="0.74803149606299213" right="0.74803149606299213" top="0.78740157480314965" bottom="0.78740157480314965"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0070C0"/>
  </sheetPr>
  <dimension ref="A1:B19"/>
  <sheetViews>
    <sheetView zoomScale="70" zoomScaleNormal="70" workbookViewId="0">
      <selection activeCell="N11" sqref="N11"/>
    </sheetView>
  </sheetViews>
  <sheetFormatPr defaultRowHeight="15"/>
  <cols>
    <col min="1" max="1" width="62.140625" bestFit="1" customWidth="1"/>
    <col min="2" max="2" width="66.85546875" customWidth="1"/>
  </cols>
  <sheetData>
    <row r="1" spans="1:2" ht="18.75">
      <c r="A1" s="72" t="s">
        <v>85</v>
      </c>
    </row>
    <row r="2" spans="1:2" ht="18.75">
      <c r="A2" s="73" t="s">
        <v>80</v>
      </c>
      <c r="B2" s="73" t="s">
        <v>82</v>
      </c>
    </row>
    <row r="3" spans="1:2" ht="45">
      <c r="A3" s="42" t="s">
        <v>151</v>
      </c>
      <c r="B3" s="44" t="s">
        <v>83</v>
      </c>
    </row>
    <row r="4" spans="1:2" ht="30">
      <c r="A4" s="43" t="s">
        <v>152</v>
      </c>
      <c r="B4" s="41" t="s">
        <v>153</v>
      </c>
    </row>
    <row r="5" spans="1:2" ht="90">
      <c r="A5" s="43" t="s">
        <v>154</v>
      </c>
      <c r="B5" s="59" t="s">
        <v>155</v>
      </c>
    </row>
    <row r="6" spans="1:2" ht="27" customHeight="1">
      <c r="A6" s="43" t="s">
        <v>89</v>
      </c>
      <c r="B6" s="41" t="s">
        <v>156</v>
      </c>
    </row>
    <row r="7" spans="1:2" ht="30">
      <c r="A7" s="43" t="s">
        <v>90</v>
      </c>
      <c r="B7" s="41" t="s">
        <v>119</v>
      </c>
    </row>
    <row r="8" spans="1:2">
      <c r="A8" s="43" t="s">
        <v>81</v>
      </c>
      <c r="B8" s="41" t="s">
        <v>93</v>
      </c>
    </row>
    <row r="9" spans="1:2" ht="30">
      <c r="A9" s="43" t="s">
        <v>91</v>
      </c>
      <c r="B9" s="45" t="s">
        <v>94</v>
      </c>
    </row>
    <row r="10" spans="1:2">
      <c r="A10" s="50"/>
    </row>
    <row r="11" spans="1:2" ht="21">
      <c r="A11" s="43" t="s">
        <v>92</v>
      </c>
      <c r="B11" s="102" t="s">
        <v>84</v>
      </c>
    </row>
    <row r="12" spans="1:2" ht="45">
      <c r="A12" s="43" t="s">
        <v>117</v>
      </c>
      <c r="B12" s="41" t="s">
        <v>95</v>
      </c>
    </row>
    <row r="13" spans="1:2" ht="19.5" customHeight="1">
      <c r="A13" s="43" t="s">
        <v>96</v>
      </c>
      <c r="B13" s="41" t="s">
        <v>157</v>
      </c>
    </row>
    <row r="14" spans="1:2" ht="30">
      <c r="A14" s="43" t="s">
        <v>118</v>
      </c>
      <c r="B14" s="41" t="s">
        <v>158</v>
      </c>
    </row>
    <row r="15" spans="1:2" ht="30">
      <c r="A15" s="43" t="s">
        <v>97</v>
      </c>
      <c r="B15" s="41" t="s">
        <v>159</v>
      </c>
    </row>
    <row r="16" spans="1:2" ht="30">
      <c r="A16" s="43" t="s">
        <v>98</v>
      </c>
      <c r="B16" s="41" t="s">
        <v>160</v>
      </c>
    </row>
    <row r="17" spans="1:2" ht="30">
      <c r="A17" s="54"/>
      <c r="B17" s="41" t="s">
        <v>161</v>
      </c>
    </row>
    <row r="18" spans="1:2">
      <c r="A18" s="54"/>
      <c r="B18" s="41" t="s">
        <v>162</v>
      </c>
    </row>
    <row r="19" spans="1:2">
      <c r="A19" s="54"/>
      <c r="B19" s="51"/>
    </row>
  </sheetData>
  <phoneticPr fontId="3" type="noConversion"/>
  <pageMargins left="0.42" right="0.41" top="0.75" bottom="0.75" header="0.3" footer="0.3"/>
  <pageSetup scale="95" orientation="landscape" r:id="rId1"/>
</worksheet>
</file>

<file path=xl/worksheets/sheet3.xml><?xml version="1.0" encoding="utf-8"?>
<worksheet xmlns="http://schemas.openxmlformats.org/spreadsheetml/2006/main" xmlns:r="http://schemas.openxmlformats.org/officeDocument/2006/relationships">
  <sheetPr>
    <tabColor rgb="FFFF0000"/>
  </sheetPr>
  <dimension ref="A1:M11"/>
  <sheetViews>
    <sheetView zoomScale="80" zoomScaleNormal="80" workbookViewId="0">
      <selection activeCell="F14" sqref="F14"/>
    </sheetView>
  </sheetViews>
  <sheetFormatPr defaultRowHeight="15"/>
  <cols>
    <col min="1" max="1" width="19" style="10" customWidth="1"/>
    <col min="2" max="2" width="13" style="10" customWidth="1"/>
    <col min="3" max="3" width="13.7109375" style="10" customWidth="1"/>
    <col min="4" max="4" width="17.42578125" style="10" customWidth="1"/>
    <col min="5" max="5" width="14" style="10" customWidth="1"/>
    <col min="6" max="6" width="12.140625" style="10" customWidth="1"/>
    <col min="7" max="7" width="15.85546875" style="10" customWidth="1"/>
    <col min="8" max="8" width="16.140625" style="10" customWidth="1"/>
    <col min="9" max="16384" width="9.140625" style="10"/>
  </cols>
  <sheetData>
    <row r="1" spans="1:13" ht="18.75">
      <c r="A1" s="56" t="s">
        <v>86</v>
      </c>
      <c r="B1" s="9"/>
      <c r="C1" s="9"/>
      <c r="D1" s="9"/>
      <c r="E1" s="9"/>
      <c r="F1" s="9"/>
      <c r="G1" s="9"/>
      <c r="H1" s="9"/>
      <c r="I1" s="9"/>
      <c r="J1" s="9"/>
      <c r="K1" s="9"/>
      <c r="L1" s="9"/>
      <c r="M1" s="9"/>
    </row>
    <row r="2" spans="1:13" ht="18.75">
      <c r="A2" s="9"/>
      <c r="B2" s="9"/>
      <c r="C2" s="9"/>
      <c r="D2" s="9"/>
      <c r="E2" s="9"/>
      <c r="F2" s="9"/>
      <c r="G2" s="9"/>
      <c r="H2" s="9"/>
      <c r="I2" s="9"/>
      <c r="J2" s="9"/>
      <c r="K2" s="9"/>
      <c r="L2" s="9"/>
      <c r="M2" s="9"/>
    </row>
    <row r="3" spans="1:13" ht="105.75" customHeight="1">
      <c r="A3" s="124" t="s">
        <v>121</v>
      </c>
      <c r="B3" s="124"/>
      <c r="C3" s="124"/>
      <c r="D3" s="124"/>
      <c r="E3" s="124"/>
      <c r="F3" s="124"/>
      <c r="G3" s="124"/>
      <c r="H3" s="124"/>
      <c r="I3" s="9"/>
      <c r="J3" s="9"/>
      <c r="K3" s="9"/>
      <c r="L3" s="9"/>
      <c r="M3" s="9"/>
    </row>
    <row r="4" spans="1:13" ht="18.75">
      <c r="A4" s="55"/>
      <c r="B4" s="55"/>
      <c r="C4" s="55"/>
      <c r="D4" s="55"/>
      <c r="E4" s="55"/>
      <c r="F4" s="55"/>
      <c r="G4" s="55"/>
      <c r="H4" s="55"/>
      <c r="I4" s="9"/>
      <c r="J4" s="9"/>
      <c r="K4" s="9"/>
      <c r="L4" s="9"/>
      <c r="M4" s="9"/>
    </row>
    <row r="5" spans="1:13" ht="18.75">
      <c r="A5" s="123" t="s">
        <v>30</v>
      </c>
      <c r="B5" s="123"/>
      <c r="C5" s="123"/>
      <c r="D5" s="123"/>
      <c r="E5" s="123"/>
      <c r="F5" s="123"/>
      <c r="G5" s="123"/>
      <c r="H5" s="123"/>
      <c r="I5" s="9"/>
      <c r="J5" s="9"/>
      <c r="K5" s="9"/>
      <c r="L5" s="9"/>
      <c r="M5" s="9"/>
    </row>
    <row r="6" spans="1:13" ht="18.75">
      <c r="A6" s="9"/>
      <c r="B6" s="9"/>
      <c r="C6" s="9"/>
      <c r="D6" s="9"/>
      <c r="E6" s="9"/>
      <c r="F6" s="9"/>
      <c r="G6" s="9"/>
      <c r="H6" s="9"/>
      <c r="I6" s="9"/>
      <c r="J6" s="9"/>
      <c r="K6" s="9"/>
      <c r="L6" s="9"/>
      <c r="M6" s="9"/>
    </row>
    <row r="7" spans="1:13" ht="93.75">
      <c r="A7" s="3" t="s">
        <v>68</v>
      </c>
      <c r="B7" s="3" t="s">
        <v>23</v>
      </c>
      <c r="C7" s="3" t="s">
        <v>54</v>
      </c>
      <c r="D7" s="3" t="s">
        <v>55</v>
      </c>
      <c r="E7" s="3" t="s">
        <v>24</v>
      </c>
      <c r="F7" s="3" t="s">
        <v>25</v>
      </c>
      <c r="G7" s="3" t="s">
        <v>26</v>
      </c>
      <c r="H7" s="3" t="s">
        <v>27</v>
      </c>
    </row>
    <row r="8" spans="1:13" ht="18.75">
      <c r="A8" s="63" t="s">
        <v>163</v>
      </c>
      <c r="B8" s="87" t="s">
        <v>212</v>
      </c>
      <c r="C8" s="63" t="s">
        <v>164</v>
      </c>
      <c r="D8" s="63">
        <v>2</v>
      </c>
      <c r="E8" s="87" t="s">
        <v>212</v>
      </c>
      <c r="F8" s="87" t="s">
        <v>212</v>
      </c>
      <c r="G8" s="74">
        <v>1</v>
      </c>
      <c r="H8" s="63"/>
      <c r="I8" s="64"/>
    </row>
    <row r="9" spans="1:13" ht="18.75">
      <c r="A9" s="3"/>
      <c r="B9" s="3"/>
      <c r="C9" s="3"/>
      <c r="D9" s="3"/>
      <c r="E9" s="3"/>
      <c r="F9" s="3"/>
      <c r="G9" s="3"/>
      <c r="H9" s="3"/>
    </row>
    <row r="10" spans="1:13" ht="18.75">
      <c r="A10" s="3"/>
      <c r="B10" s="3"/>
      <c r="C10" s="3"/>
      <c r="D10" s="3"/>
      <c r="E10" s="3"/>
      <c r="F10" s="3"/>
      <c r="G10" s="3"/>
      <c r="H10" s="3"/>
    </row>
    <row r="11" spans="1:13" ht="18.75">
      <c r="A11" s="11" t="s">
        <v>0</v>
      </c>
      <c r="B11" s="3"/>
      <c r="C11" s="3"/>
      <c r="D11" s="3"/>
      <c r="E11" s="12">
        <f>SUM(E8:FE10)</f>
        <v>1</v>
      </c>
      <c r="F11" s="12">
        <f>SUM(F8:F10)</f>
        <v>0</v>
      </c>
      <c r="G11" s="12">
        <f>SUM(G8:G10)</f>
        <v>1</v>
      </c>
      <c r="H11" s="3"/>
    </row>
  </sheetData>
  <sheetProtection formatCells="0" formatColumns="0" formatRows="0" insertColumns="0" insertRows="0" selectLockedCells="1"/>
  <mergeCells count="2">
    <mergeCell ref="A5:H5"/>
    <mergeCell ref="A3:H3"/>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00B0F0"/>
  </sheetPr>
  <dimension ref="A1:Z6"/>
  <sheetViews>
    <sheetView zoomScale="70" zoomScaleNormal="70" workbookViewId="0">
      <selection activeCell="U19" sqref="U19"/>
    </sheetView>
  </sheetViews>
  <sheetFormatPr defaultRowHeight="15"/>
  <cols>
    <col min="1" max="1" width="5.7109375" style="104" bestFit="1" customWidth="1"/>
    <col min="2" max="2" width="16.5703125" style="104" customWidth="1"/>
    <col min="3" max="9" width="5.7109375" style="104" customWidth="1"/>
    <col min="10" max="11" width="5.7109375" style="119" customWidth="1"/>
    <col min="12" max="12" width="5.28515625" style="119" customWidth="1"/>
    <col min="13" max="13" width="5.7109375" style="104" customWidth="1"/>
    <col min="14" max="14" width="5.85546875" style="104" customWidth="1"/>
    <col min="15" max="15" width="5.7109375" style="104" customWidth="1"/>
    <col min="16" max="16" width="8.42578125" style="104" bestFit="1" customWidth="1"/>
    <col min="17" max="18" width="5.7109375" style="104" customWidth="1"/>
    <col min="19" max="19" width="5.140625" style="104" bestFit="1" customWidth="1"/>
    <col min="20" max="20" width="9.7109375" style="104" customWidth="1"/>
    <col min="21" max="21" width="10" style="104" bestFit="1" customWidth="1"/>
    <col min="22" max="22" width="14.42578125" style="104" customWidth="1"/>
    <col min="23" max="25" width="7.85546875" style="104" bestFit="1" customWidth="1"/>
    <col min="26" max="26" width="8.42578125" style="104" bestFit="1" customWidth="1"/>
    <col min="27" max="16384" width="9.140625" style="104"/>
  </cols>
  <sheetData>
    <row r="1" spans="1:26" ht="18.75" customHeight="1">
      <c r="A1" s="127" t="s">
        <v>226</v>
      </c>
      <c r="B1" s="127"/>
      <c r="C1" s="127"/>
      <c r="D1" s="127"/>
      <c r="E1" s="127"/>
      <c r="F1" s="127"/>
      <c r="G1" s="127"/>
      <c r="H1" s="127"/>
      <c r="I1" s="127"/>
      <c r="J1" s="127"/>
      <c r="K1" s="127"/>
      <c r="L1" s="127"/>
      <c r="M1" s="47"/>
      <c r="N1" s="47"/>
      <c r="O1" s="47"/>
    </row>
    <row r="2" spans="1:26" ht="18.75" customHeight="1">
      <c r="A2" s="105"/>
      <c r="B2" s="105"/>
      <c r="C2" s="105"/>
      <c r="D2" s="105"/>
      <c r="E2" s="105"/>
      <c r="F2" s="105"/>
      <c r="G2" s="105"/>
      <c r="H2" s="105"/>
      <c r="I2" s="105"/>
      <c r="J2" s="106"/>
      <c r="K2" s="106"/>
      <c r="L2" s="106"/>
      <c r="M2" s="47"/>
      <c r="N2" s="47"/>
      <c r="O2" s="47"/>
    </row>
    <row r="3" spans="1:26" ht="40.5" customHeight="1">
      <c r="A3" s="129" t="s">
        <v>18</v>
      </c>
      <c r="B3" s="129" t="s">
        <v>68</v>
      </c>
      <c r="C3" s="128" t="s">
        <v>36</v>
      </c>
      <c r="D3" s="128"/>
      <c r="E3" s="128"/>
      <c r="F3" s="128"/>
      <c r="G3" s="128"/>
      <c r="H3" s="128"/>
      <c r="I3" s="125" t="s">
        <v>37</v>
      </c>
      <c r="J3" s="125"/>
      <c r="K3" s="125"/>
      <c r="L3" s="125"/>
      <c r="M3" s="125"/>
      <c r="N3" s="125"/>
      <c r="O3" s="126" t="s">
        <v>227</v>
      </c>
      <c r="P3" s="126"/>
      <c r="Q3" s="126"/>
      <c r="R3" s="126"/>
      <c r="S3" s="126"/>
      <c r="T3" s="126"/>
      <c r="U3" s="126" t="s">
        <v>228</v>
      </c>
      <c r="V3" s="126"/>
      <c r="W3" s="126"/>
      <c r="X3" s="126"/>
      <c r="Y3" s="126"/>
      <c r="Z3" s="126"/>
    </row>
    <row r="4" spans="1:26" ht="57.75" customHeight="1">
      <c r="A4" s="130"/>
      <c r="B4" s="130"/>
      <c r="C4" s="125" t="s">
        <v>7</v>
      </c>
      <c r="D4" s="125"/>
      <c r="E4" s="125" t="s">
        <v>38</v>
      </c>
      <c r="F4" s="125"/>
      <c r="G4" s="125" t="s">
        <v>0</v>
      </c>
      <c r="H4" s="125"/>
      <c r="I4" s="125" t="s">
        <v>7</v>
      </c>
      <c r="J4" s="125"/>
      <c r="K4" s="131" t="s">
        <v>38</v>
      </c>
      <c r="L4" s="131"/>
      <c r="M4" s="125" t="s">
        <v>0</v>
      </c>
      <c r="N4" s="125"/>
      <c r="O4" s="125" t="s">
        <v>7</v>
      </c>
      <c r="P4" s="125"/>
      <c r="Q4" s="125" t="s">
        <v>38</v>
      </c>
      <c r="R4" s="125"/>
      <c r="S4" s="125" t="s">
        <v>0</v>
      </c>
      <c r="T4" s="125"/>
      <c r="U4" s="125" t="s">
        <v>7</v>
      </c>
      <c r="V4" s="125"/>
      <c r="W4" s="125" t="s">
        <v>38</v>
      </c>
      <c r="X4" s="125"/>
      <c r="Y4" s="125" t="s">
        <v>0</v>
      </c>
      <c r="Z4" s="125"/>
    </row>
    <row r="5" spans="1:26" ht="15.75">
      <c r="A5" s="107" t="s">
        <v>229</v>
      </c>
      <c r="B5" s="107"/>
      <c r="C5" s="107" t="s">
        <v>1</v>
      </c>
      <c r="D5" s="107" t="s">
        <v>2</v>
      </c>
      <c r="E5" s="107" t="s">
        <v>1</v>
      </c>
      <c r="F5" s="107" t="s">
        <v>2</v>
      </c>
      <c r="G5" s="107" t="s">
        <v>1</v>
      </c>
      <c r="H5" s="107" t="s">
        <v>2</v>
      </c>
      <c r="I5" s="107" t="s">
        <v>1</v>
      </c>
      <c r="J5" s="108" t="s">
        <v>2</v>
      </c>
      <c r="K5" s="108" t="s">
        <v>1</v>
      </c>
      <c r="L5" s="108" t="s">
        <v>2</v>
      </c>
      <c r="M5" s="107" t="s">
        <v>1</v>
      </c>
      <c r="N5" s="107" t="s">
        <v>2</v>
      </c>
      <c r="O5" s="107" t="s">
        <v>1</v>
      </c>
      <c r="P5" s="107" t="s">
        <v>2</v>
      </c>
      <c r="Q5" s="107" t="s">
        <v>1</v>
      </c>
      <c r="R5" s="107" t="s">
        <v>2</v>
      </c>
      <c r="S5" s="107" t="s">
        <v>1</v>
      </c>
      <c r="T5" s="107" t="s">
        <v>2</v>
      </c>
      <c r="U5" s="107" t="s">
        <v>1</v>
      </c>
      <c r="V5" s="107" t="s">
        <v>2</v>
      </c>
      <c r="W5" s="107" t="s">
        <v>1</v>
      </c>
      <c r="X5" s="107" t="s">
        <v>2</v>
      </c>
      <c r="Y5" s="107" t="s">
        <v>1</v>
      </c>
      <c r="Z5" s="107" t="s">
        <v>2</v>
      </c>
    </row>
    <row r="6" spans="1:26" s="118" customFormat="1" ht="15.75">
      <c r="A6" s="109">
        <v>4</v>
      </c>
      <c r="B6" s="109" t="s">
        <v>230</v>
      </c>
      <c r="C6" s="110">
        <v>6</v>
      </c>
      <c r="D6" s="110">
        <v>19</v>
      </c>
      <c r="E6" s="110">
        <v>5</v>
      </c>
      <c r="F6" s="110">
        <v>22</v>
      </c>
      <c r="G6" s="111">
        <f t="shared" ref="G6:H6" si="0">C6+E6</f>
        <v>11</v>
      </c>
      <c r="H6" s="111">
        <f t="shared" si="0"/>
        <v>41</v>
      </c>
      <c r="I6" s="110">
        <v>3</v>
      </c>
      <c r="J6" s="112">
        <v>3</v>
      </c>
      <c r="K6" s="110">
        <v>3</v>
      </c>
      <c r="L6" s="112">
        <v>14</v>
      </c>
      <c r="M6" s="111">
        <f t="shared" ref="M6:N6" si="1">I6+K6</f>
        <v>6</v>
      </c>
      <c r="N6" s="113">
        <f t="shared" si="1"/>
        <v>17</v>
      </c>
      <c r="O6" s="111">
        <f t="shared" ref="O6:R6" si="2">C6-I6</f>
        <v>3</v>
      </c>
      <c r="P6" s="114">
        <f t="shared" si="2"/>
        <v>16</v>
      </c>
      <c r="Q6" s="114">
        <f t="shared" si="2"/>
        <v>2</v>
      </c>
      <c r="R6" s="114">
        <f t="shared" si="2"/>
        <v>8</v>
      </c>
      <c r="S6" s="114">
        <f t="shared" ref="S6:T6" si="3">O6+Q6</f>
        <v>5</v>
      </c>
      <c r="T6" s="114">
        <f t="shared" si="3"/>
        <v>24</v>
      </c>
      <c r="U6" s="115">
        <f t="shared" ref="U6:Z6" si="4">O6/C6*100</f>
        <v>50</v>
      </c>
      <c r="V6" s="116">
        <f t="shared" si="4"/>
        <v>84.210526315789465</v>
      </c>
      <c r="W6" s="117">
        <f t="shared" si="4"/>
        <v>40</v>
      </c>
      <c r="X6" s="117">
        <f t="shared" si="4"/>
        <v>36.363636363636367</v>
      </c>
      <c r="Y6" s="117">
        <f t="shared" si="4"/>
        <v>45.454545454545453</v>
      </c>
      <c r="Z6" s="117">
        <f t="shared" si="4"/>
        <v>58.536585365853654</v>
      </c>
    </row>
  </sheetData>
  <sheetProtection formatCells="0" formatColumns="0" formatRows="0" insertColumns="0" insertRows="0" selectLockedCells="1" sort="0"/>
  <mergeCells count="19">
    <mergeCell ref="U3:Z3"/>
    <mergeCell ref="U4:V4"/>
    <mergeCell ref="A1:L1"/>
    <mergeCell ref="C3:H3"/>
    <mergeCell ref="I3:N3"/>
    <mergeCell ref="O3:T3"/>
    <mergeCell ref="A3:A4"/>
    <mergeCell ref="B3:B4"/>
    <mergeCell ref="K4:L4"/>
    <mergeCell ref="C4:D4"/>
    <mergeCell ref="E4:F4"/>
    <mergeCell ref="G4:H4"/>
    <mergeCell ref="I4:J4"/>
    <mergeCell ref="S4:T4"/>
    <mergeCell ref="O4:P4"/>
    <mergeCell ref="Q4:R4"/>
    <mergeCell ref="M4:N4"/>
    <mergeCell ref="W4:X4"/>
    <mergeCell ref="Y4:Z4"/>
  </mergeCells>
  <phoneticPr fontId="3" type="noConversion"/>
  <printOptions horizontalCentered="1"/>
  <pageMargins left="0.18" right="0.17" top="0.98425196850393704" bottom="0.98425196850393704" header="0.51181102362204722" footer="0.51181102362204722"/>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00B050"/>
  </sheetPr>
  <dimension ref="A1:I5"/>
  <sheetViews>
    <sheetView zoomScale="85" zoomScaleNormal="85" workbookViewId="0">
      <selection activeCell="D6" sqref="D6"/>
    </sheetView>
  </sheetViews>
  <sheetFormatPr defaultRowHeight="15"/>
  <cols>
    <col min="1" max="1" width="14.42578125" style="10" customWidth="1"/>
    <col min="2" max="2" width="23.5703125" style="10" customWidth="1"/>
    <col min="3" max="3" width="25.140625" style="10" customWidth="1"/>
    <col min="4" max="4" width="28.28515625" style="10" customWidth="1"/>
    <col min="5" max="5" width="12.5703125" style="10" customWidth="1"/>
    <col min="6" max="6" width="14.28515625" style="10" customWidth="1"/>
    <col min="7" max="7" width="11.28515625" style="10" customWidth="1"/>
    <col min="8" max="16384" width="9.140625" style="10"/>
  </cols>
  <sheetData>
    <row r="1" spans="1:9" ht="39.75" customHeight="1">
      <c r="A1" s="133" t="s">
        <v>87</v>
      </c>
      <c r="B1" s="133"/>
      <c r="C1" s="133"/>
      <c r="D1" s="133"/>
      <c r="E1" s="22"/>
      <c r="F1" s="22"/>
      <c r="G1" s="22"/>
    </row>
    <row r="2" spans="1:9" ht="18.75">
      <c r="A2" s="132" t="s">
        <v>39</v>
      </c>
      <c r="B2" s="132"/>
      <c r="C2" s="132"/>
      <c r="D2" s="132"/>
      <c r="E2" s="6"/>
      <c r="F2" s="6"/>
      <c r="G2" s="6"/>
    </row>
    <row r="3" spans="1:9" ht="56.25">
      <c r="A3" s="63" t="s">
        <v>40</v>
      </c>
      <c r="B3" s="63" t="s">
        <v>31</v>
      </c>
      <c r="C3" s="63" t="s">
        <v>41</v>
      </c>
      <c r="D3" s="63" t="s">
        <v>170</v>
      </c>
      <c r="E3" s="58" t="s">
        <v>99</v>
      </c>
      <c r="F3" s="58" t="s">
        <v>100</v>
      </c>
      <c r="G3" s="58" t="s">
        <v>20</v>
      </c>
      <c r="H3" s="57"/>
      <c r="I3" s="57"/>
    </row>
    <row r="4" spans="1:9" ht="18.75">
      <c r="A4" s="76" t="s">
        <v>165</v>
      </c>
      <c r="B4" s="77" t="s">
        <v>166</v>
      </c>
      <c r="C4" s="77" t="s">
        <v>167</v>
      </c>
      <c r="D4" s="103">
        <v>100</v>
      </c>
      <c r="E4" s="103">
        <v>99</v>
      </c>
      <c r="F4" s="78" t="s">
        <v>168</v>
      </c>
      <c r="G4" s="78"/>
    </row>
    <row r="5" spans="1:9" ht="18.75">
      <c r="A5" s="76" t="s">
        <v>169</v>
      </c>
      <c r="B5" s="76" t="s">
        <v>166</v>
      </c>
      <c r="C5" s="77" t="s">
        <v>167</v>
      </c>
      <c r="D5" s="103">
        <v>100</v>
      </c>
      <c r="E5" s="103">
        <v>92</v>
      </c>
      <c r="F5" s="78" t="s">
        <v>168</v>
      </c>
      <c r="G5" s="54"/>
    </row>
  </sheetData>
  <mergeCells count="2">
    <mergeCell ref="A2:D2"/>
    <mergeCell ref="A1:D1"/>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FF0000"/>
  </sheetPr>
  <dimension ref="A1:J7"/>
  <sheetViews>
    <sheetView zoomScale="90" zoomScaleNormal="90" workbookViewId="0">
      <selection activeCell="J10" sqref="J10"/>
    </sheetView>
  </sheetViews>
  <sheetFormatPr defaultRowHeight="15"/>
  <cols>
    <col min="1" max="1" width="10.5703125" style="10" customWidth="1"/>
    <col min="2" max="2" width="9.5703125" style="10" customWidth="1"/>
    <col min="3" max="3" width="18.42578125" style="10" customWidth="1"/>
    <col min="4" max="4" width="12.140625" style="10" customWidth="1"/>
    <col min="5" max="5" width="11.7109375" style="10" customWidth="1"/>
    <col min="6" max="6" width="12.5703125" style="10" customWidth="1"/>
    <col min="7" max="7" width="11.28515625" style="10" customWidth="1"/>
    <col min="8" max="8" width="17.5703125" style="10" customWidth="1"/>
    <col min="9" max="9" width="13" style="10" customWidth="1"/>
    <col min="10" max="10" width="13.140625" style="10" customWidth="1"/>
    <col min="11" max="16384" width="9.140625" style="10"/>
  </cols>
  <sheetData>
    <row r="1" spans="1:10" ht="18.75">
      <c r="A1" s="132" t="s">
        <v>3</v>
      </c>
      <c r="B1" s="132"/>
      <c r="C1" s="132"/>
      <c r="D1" s="132"/>
      <c r="E1" s="132"/>
      <c r="F1" s="132"/>
      <c r="G1" s="132"/>
      <c r="H1" s="132"/>
      <c r="I1" s="132"/>
      <c r="J1" s="132"/>
    </row>
    <row r="2" spans="1:10" ht="15.75">
      <c r="A2" s="86" t="s">
        <v>8</v>
      </c>
      <c r="B2" s="125" t="s">
        <v>123</v>
      </c>
      <c r="C2" s="125"/>
      <c r="D2" s="125"/>
      <c r="E2" s="86"/>
      <c r="F2" s="86"/>
      <c r="G2" s="126" t="s">
        <v>124</v>
      </c>
      <c r="H2" s="126"/>
      <c r="I2" s="126"/>
      <c r="J2" s="126"/>
    </row>
    <row r="3" spans="1:10" ht="110.25">
      <c r="A3" s="86" t="s">
        <v>42</v>
      </c>
      <c r="B3" s="86" t="s">
        <v>122</v>
      </c>
      <c r="C3" s="86" t="s">
        <v>43</v>
      </c>
      <c r="D3" s="86" t="s">
        <v>99</v>
      </c>
      <c r="E3" s="86" t="s">
        <v>101</v>
      </c>
      <c r="F3" s="86" t="s">
        <v>20</v>
      </c>
      <c r="G3" s="86" t="s">
        <v>44</v>
      </c>
      <c r="H3" s="86" t="s">
        <v>12</v>
      </c>
      <c r="I3" s="86" t="s">
        <v>9</v>
      </c>
      <c r="J3" s="86" t="s">
        <v>10</v>
      </c>
    </row>
    <row r="4" spans="1:10" ht="69.75" customHeight="1">
      <c r="A4" s="86">
        <v>1</v>
      </c>
      <c r="B4" s="86">
        <v>3</v>
      </c>
      <c r="C4" s="91" t="s">
        <v>202</v>
      </c>
      <c r="D4" s="94">
        <v>0.1</v>
      </c>
      <c r="E4" s="92" t="s">
        <v>203</v>
      </c>
      <c r="F4" s="92" t="s">
        <v>204</v>
      </c>
      <c r="G4" s="86">
        <v>4</v>
      </c>
      <c r="H4" s="91" t="s">
        <v>205</v>
      </c>
      <c r="I4" s="92" t="s">
        <v>219</v>
      </c>
      <c r="J4" s="91" t="s">
        <v>206</v>
      </c>
    </row>
    <row r="5" spans="1:10" ht="89.25">
      <c r="A5" s="86">
        <v>2</v>
      </c>
      <c r="B5" s="86"/>
      <c r="C5" s="91" t="s">
        <v>207</v>
      </c>
      <c r="D5" s="86"/>
      <c r="E5" s="86"/>
      <c r="F5" s="86"/>
      <c r="G5" s="86"/>
      <c r="H5" s="86"/>
      <c r="I5" s="86"/>
      <c r="J5" s="86"/>
    </row>
    <row r="6" spans="1:10" ht="76.5">
      <c r="A6" s="86">
        <v>3</v>
      </c>
      <c r="B6" s="86"/>
      <c r="C6" s="91" t="s">
        <v>208</v>
      </c>
      <c r="D6" s="86"/>
      <c r="E6" s="86"/>
      <c r="F6" s="86"/>
      <c r="G6" s="86"/>
      <c r="H6" s="86"/>
      <c r="I6" s="86"/>
      <c r="J6" s="86"/>
    </row>
    <row r="7" spans="1:10" ht="15.75">
      <c r="A7" s="86" t="s">
        <v>0</v>
      </c>
      <c r="B7" s="86"/>
      <c r="C7" s="86"/>
      <c r="D7" s="86"/>
      <c r="E7" s="27"/>
      <c r="F7" s="27"/>
      <c r="G7" s="28"/>
      <c r="H7" s="28"/>
      <c r="I7" s="93" t="s">
        <v>220</v>
      </c>
      <c r="J7" s="28"/>
    </row>
  </sheetData>
  <sheetProtection formatCells="0" formatColumns="0" formatRows="0" insertColumns="0" insertRows="0" selectLockedCells="1"/>
  <mergeCells count="3">
    <mergeCell ref="A1:J1"/>
    <mergeCell ref="B2:D2"/>
    <mergeCell ref="G2:J2"/>
  </mergeCells>
  <phoneticPr fontId="3" type="noConversion"/>
  <pageMargins left="0.75" right="0.53" top="1" bottom="1" header="0.5" footer="0.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FF0000"/>
  </sheetPr>
  <dimension ref="A1:J8"/>
  <sheetViews>
    <sheetView zoomScale="70" zoomScaleNormal="70" workbookViewId="0">
      <selection activeCell="I5" sqref="I5"/>
    </sheetView>
  </sheetViews>
  <sheetFormatPr defaultRowHeight="15"/>
  <cols>
    <col min="1" max="1" width="10.28515625" style="10" customWidth="1"/>
    <col min="2" max="2" width="13.28515625" style="10" customWidth="1"/>
    <col min="3" max="3" width="7.7109375" style="10" customWidth="1"/>
    <col min="4" max="4" width="34" style="10" customWidth="1"/>
    <col min="5" max="5" width="9.5703125" style="10" customWidth="1"/>
    <col min="6" max="6" width="8.140625" style="10" customWidth="1"/>
    <col min="7" max="8" width="10.85546875" style="10" customWidth="1"/>
    <col min="9" max="9" width="8.28515625" style="10" customWidth="1"/>
    <col min="10" max="10" width="16" style="10" customWidth="1"/>
    <col min="11" max="16384" width="9.140625" style="10"/>
  </cols>
  <sheetData>
    <row r="1" spans="1:10" ht="18.75">
      <c r="A1" s="132" t="s">
        <v>32</v>
      </c>
      <c r="B1" s="132"/>
      <c r="C1" s="132"/>
      <c r="D1" s="132"/>
      <c r="E1" s="132"/>
      <c r="F1" s="132"/>
      <c r="G1" s="132"/>
      <c r="H1" s="132"/>
      <c r="I1" s="132"/>
      <c r="J1" s="132"/>
    </row>
    <row r="2" spans="1:10" ht="37.5">
      <c r="A2" s="63" t="s">
        <v>8</v>
      </c>
      <c r="B2" s="134" t="s">
        <v>123</v>
      </c>
      <c r="C2" s="134"/>
      <c r="D2" s="134"/>
      <c r="E2" s="134"/>
      <c r="F2" s="134"/>
      <c r="G2" s="135" t="s">
        <v>173</v>
      </c>
      <c r="H2" s="135"/>
      <c r="I2" s="135"/>
      <c r="J2" s="135"/>
    </row>
    <row r="3" spans="1:10" s="60" customFormat="1" ht="126">
      <c r="A3" s="101" t="s">
        <v>45</v>
      </c>
      <c r="B3" s="101" t="s">
        <v>171</v>
      </c>
      <c r="C3" s="101" t="s">
        <v>102</v>
      </c>
      <c r="D3" s="101" t="s">
        <v>99</v>
      </c>
      <c r="E3" s="101" t="s">
        <v>100</v>
      </c>
      <c r="F3" s="101" t="s">
        <v>20</v>
      </c>
      <c r="G3" s="101" t="s">
        <v>103</v>
      </c>
      <c r="H3" s="101" t="s">
        <v>104</v>
      </c>
      <c r="I3" s="101" t="s">
        <v>9</v>
      </c>
      <c r="J3" s="101" t="s">
        <v>10</v>
      </c>
    </row>
    <row r="4" spans="1:10" ht="117" customHeight="1">
      <c r="A4" s="96"/>
      <c r="B4" s="88" t="s">
        <v>172</v>
      </c>
      <c r="C4" s="88"/>
      <c r="D4" s="89" t="s">
        <v>213</v>
      </c>
      <c r="E4" s="88" t="s">
        <v>203</v>
      </c>
      <c r="F4" s="88" t="s">
        <v>211</v>
      </c>
      <c r="G4" s="88">
        <v>4</v>
      </c>
      <c r="H4" s="88">
        <v>4</v>
      </c>
      <c r="I4" s="100" t="s">
        <v>221</v>
      </c>
      <c r="J4" s="87" t="s">
        <v>214</v>
      </c>
    </row>
    <row r="5" spans="1:10" ht="20.25" customHeight="1">
      <c r="A5" s="13"/>
      <c r="B5" s="46"/>
      <c r="C5" s="46"/>
      <c r="D5" s="79"/>
      <c r="E5" s="46"/>
      <c r="F5" s="46"/>
      <c r="G5" s="6"/>
      <c r="H5" s="6"/>
      <c r="I5" s="6"/>
      <c r="J5" s="6"/>
    </row>
    <row r="6" spans="1:10" ht="19.5" customHeight="1">
      <c r="A6" s="13"/>
      <c r="B6" s="46"/>
      <c r="C6" s="46"/>
      <c r="D6" s="79"/>
      <c r="E6" s="46"/>
      <c r="F6" s="46"/>
      <c r="G6" s="6"/>
      <c r="H6" s="6"/>
      <c r="I6" s="6"/>
      <c r="J6" s="46"/>
    </row>
    <row r="7" spans="1:10" ht="18.75">
      <c r="A7" s="13"/>
      <c r="B7" s="46"/>
      <c r="C7" s="46"/>
      <c r="D7" s="79"/>
      <c r="E7" s="46"/>
      <c r="F7" s="46"/>
      <c r="G7" s="6"/>
      <c r="H7" s="6"/>
      <c r="I7" s="6"/>
      <c r="J7" s="52"/>
    </row>
    <row r="8" spans="1:10" ht="18.75">
      <c r="A8" s="7"/>
      <c r="B8" s="7"/>
      <c r="C8" s="7"/>
      <c r="D8" s="79"/>
      <c r="E8" s="7"/>
      <c r="F8" s="7"/>
      <c r="G8" s="6"/>
      <c r="H8" s="6"/>
      <c r="I8" s="6"/>
      <c r="J8" s="7"/>
    </row>
  </sheetData>
  <sheetProtection formatCells="0" formatColumns="0" formatRows="0" insertColumns="0" insertRows="0" selectLockedCells="1"/>
  <mergeCells count="3">
    <mergeCell ref="B2:F2"/>
    <mergeCell ref="G2:J2"/>
    <mergeCell ref="A1:J1"/>
  </mergeCells>
  <phoneticPr fontId="3" type="noConversion"/>
  <pageMargins left="0.42" right="0.41" top="0.75" bottom="0.75" header="0.5" footer="0.5"/>
  <pageSetup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7030A0"/>
  </sheetPr>
  <dimension ref="A1:J15"/>
  <sheetViews>
    <sheetView zoomScale="80" zoomScaleNormal="80" workbookViewId="0">
      <selection activeCell="N9" sqref="N9"/>
    </sheetView>
  </sheetViews>
  <sheetFormatPr defaultRowHeight="15"/>
  <cols>
    <col min="1" max="1" width="22.42578125" style="10" customWidth="1"/>
    <col min="2" max="2" width="11.5703125" style="10" customWidth="1"/>
    <col min="3" max="3" width="12" style="10" customWidth="1"/>
    <col min="4" max="4" width="8.140625" style="10" customWidth="1"/>
    <col min="5" max="5" width="11.28515625" style="10" customWidth="1"/>
    <col min="6" max="6" width="11.5703125" style="10" customWidth="1"/>
    <col min="7" max="7" width="10.7109375" style="10" customWidth="1"/>
    <col min="8" max="8" width="9.85546875" style="10" customWidth="1"/>
    <col min="9" max="9" width="10.140625" style="10" customWidth="1"/>
    <col min="10" max="10" width="9.42578125" style="10" customWidth="1"/>
    <col min="11" max="11" width="4.5703125" style="10" customWidth="1"/>
    <col min="12" max="12" width="2.7109375" style="10" customWidth="1"/>
    <col min="13" max="13" width="4.5703125" style="10" customWidth="1"/>
    <col min="14" max="16384" width="9.140625" style="10"/>
  </cols>
  <sheetData>
    <row r="1" spans="1:10" ht="36.75" customHeight="1">
      <c r="A1" s="136" t="s">
        <v>56</v>
      </c>
      <c r="B1" s="136"/>
      <c r="C1" s="136"/>
      <c r="D1" s="136"/>
      <c r="E1" s="136"/>
      <c r="F1" s="136"/>
      <c r="G1" s="136"/>
    </row>
    <row r="2" spans="1:10" ht="18.75">
      <c r="A2" s="63" t="s">
        <v>8</v>
      </c>
      <c r="B2" s="134" t="s">
        <v>123</v>
      </c>
      <c r="C2" s="134"/>
      <c r="D2" s="134"/>
      <c r="E2" s="134"/>
      <c r="F2" s="134"/>
      <c r="G2" s="135" t="s">
        <v>124</v>
      </c>
      <c r="H2" s="135"/>
      <c r="I2" s="135"/>
      <c r="J2" s="135"/>
    </row>
    <row r="3" spans="1:10" s="60" customFormat="1" ht="130.5" customHeight="1">
      <c r="A3" s="67" t="s">
        <v>105</v>
      </c>
      <c r="B3" s="67" t="s">
        <v>125</v>
      </c>
      <c r="C3" s="67" t="s">
        <v>106</v>
      </c>
      <c r="D3" s="67" t="s">
        <v>99</v>
      </c>
      <c r="E3" s="67" t="s">
        <v>100</v>
      </c>
      <c r="F3" s="67" t="s">
        <v>20</v>
      </c>
      <c r="G3" s="67" t="s">
        <v>107</v>
      </c>
      <c r="H3" s="67" t="s">
        <v>106</v>
      </c>
      <c r="I3" s="67" t="s">
        <v>9</v>
      </c>
      <c r="J3" s="67" t="s">
        <v>10</v>
      </c>
    </row>
    <row r="4" spans="1:10" ht="63.75" customHeight="1">
      <c r="A4" s="40" t="s">
        <v>176</v>
      </c>
      <c r="B4" s="86">
        <v>560</v>
      </c>
      <c r="C4" s="86"/>
      <c r="D4" s="86">
        <v>440</v>
      </c>
      <c r="E4" s="86" t="s">
        <v>203</v>
      </c>
      <c r="F4" s="28" t="s">
        <v>209</v>
      </c>
      <c r="G4" s="86" t="s">
        <v>178</v>
      </c>
      <c r="H4" s="95" t="s">
        <v>177</v>
      </c>
      <c r="I4" s="95" t="s">
        <v>222</v>
      </c>
      <c r="J4" s="95"/>
    </row>
    <row r="5" spans="1:10" ht="31.5" customHeight="1">
      <c r="A5" s="40" t="s">
        <v>182</v>
      </c>
      <c r="B5" s="86"/>
      <c r="C5" s="86" t="s">
        <v>201</v>
      </c>
      <c r="D5" s="28"/>
      <c r="E5" s="86"/>
      <c r="F5" s="28"/>
      <c r="G5" s="28"/>
      <c r="H5" s="95"/>
      <c r="I5" s="95"/>
      <c r="J5" s="95"/>
    </row>
    <row r="6" spans="1:10" ht="76.5" customHeight="1">
      <c r="A6" s="40" t="s">
        <v>179</v>
      </c>
      <c r="B6" s="86">
        <v>832</v>
      </c>
      <c r="C6" s="86" t="s">
        <v>180</v>
      </c>
      <c r="D6" s="86">
        <v>832</v>
      </c>
      <c r="E6" s="97"/>
      <c r="F6" s="86" t="s">
        <v>210</v>
      </c>
      <c r="G6" s="86">
        <v>400</v>
      </c>
      <c r="H6" s="95" t="s">
        <v>177</v>
      </c>
      <c r="I6" s="95" t="s">
        <v>223</v>
      </c>
      <c r="J6" s="95"/>
    </row>
    <row r="7" spans="1:10" ht="40.5" customHeight="1">
      <c r="A7" s="40" t="s">
        <v>181</v>
      </c>
      <c r="B7" s="86"/>
      <c r="C7" s="86"/>
      <c r="D7" s="86"/>
      <c r="E7" s="28"/>
      <c r="F7" s="28"/>
      <c r="G7" s="28">
        <v>168</v>
      </c>
      <c r="H7" s="95" t="s">
        <v>180</v>
      </c>
      <c r="I7" s="95" t="s">
        <v>220</v>
      </c>
      <c r="J7" s="95"/>
    </row>
    <row r="8" spans="1:10" ht="31.5">
      <c r="A8" s="40" t="s">
        <v>174</v>
      </c>
      <c r="B8" s="86"/>
      <c r="C8" s="86"/>
      <c r="D8" s="86"/>
      <c r="E8" s="86"/>
      <c r="F8" s="86"/>
      <c r="G8" s="86">
        <v>100</v>
      </c>
      <c r="H8" s="95"/>
      <c r="I8" s="95" t="s">
        <v>224</v>
      </c>
      <c r="J8" s="95"/>
    </row>
    <row r="9" spans="1:10" ht="36" customHeight="1">
      <c r="A9" s="40" t="s">
        <v>175</v>
      </c>
      <c r="B9" s="86"/>
      <c r="C9" s="86"/>
      <c r="D9" s="86"/>
      <c r="E9" s="28"/>
      <c r="F9" s="28"/>
      <c r="G9" s="86">
        <v>100</v>
      </c>
      <c r="H9" s="95"/>
      <c r="I9" s="95" t="s">
        <v>225</v>
      </c>
      <c r="J9" s="95"/>
    </row>
    <row r="10" spans="1:10" ht="15.75">
      <c r="A10" s="49"/>
      <c r="B10" s="66"/>
      <c r="C10" s="65"/>
      <c r="D10" s="47"/>
      <c r="E10" s="47"/>
      <c r="F10" s="47"/>
      <c r="G10" s="47"/>
    </row>
    <row r="11" spans="1:10" ht="15.75">
      <c r="A11" s="49"/>
      <c r="B11" s="66"/>
      <c r="C11" s="65"/>
      <c r="D11" s="47"/>
      <c r="E11" s="47"/>
      <c r="F11" s="47"/>
      <c r="G11" s="48"/>
    </row>
    <row r="12" spans="1:10" ht="15.75">
      <c r="A12" s="49"/>
      <c r="B12" s="66"/>
      <c r="C12" s="65"/>
      <c r="D12" s="47"/>
      <c r="E12" s="47"/>
      <c r="F12" s="47"/>
      <c r="G12" s="48"/>
    </row>
    <row r="13" spans="1:10" ht="15.75">
      <c r="A13" s="49"/>
      <c r="B13" s="66"/>
      <c r="C13" s="65"/>
      <c r="D13" s="47"/>
      <c r="E13" s="47"/>
      <c r="F13" s="47"/>
      <c r="G13" s="48"/>
    </row>
    <row r="14" spans="1:10" ht="15.75">
      <c r="A14" s="49"/>
      <c r="B14" s="66"/>
      <c r="C14" s="65"/>
      <c r="D14" s="47"/>
      <c r="E14" s="47"/>
      <c r="F14" s="47"/>
      <c r="G14" s="48"/>
    </row>
    <row r="15" spans="1:10" ht="15.75">
      <c r="A15" s="49"/>
      <c r="B15" s="66"/>
      <c r="C15" s="65"/>
      <c r="D15" s="47"/>
      <c r="E15" s="47"/>
      <c r="F15" s="47"/>
      <c r="G15" s="48"/>
    </row>
  </sheetData>
  <sheetProtection formatCells="0" formatColumns="0" formatRows="0" insertColumns="0" insertRows="0" selectLockedCells="1"/>
  <mergeCells count="3">
    <mergeCell ref="A1:G1"/>
    <mergeCell ref="B2:F2"/>
    <mergeCell ref="G2:J2"/>
  </mergeCells>
  <phoneticPr fontId="3" type="noConversion"/>
  <pageMargins left="0.75" right="0.75" top="1" bottom="1" header="0.5" footer="0.5"/>
  <pageSetup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0070C0"/>
  </sheetPr>
  <dimension ref="A1:O5"/>
  <sheetViews>
    <sheetView workbookViewId="0">
      <selection activeCell="I5" sqref="I5"/>
    </sheetView>
  </sheetViews>
  <sheetFormatPr defaultRowHeight="15"/>
  <cols>
    <col min="1" max="1" width="12.42578125" style="10" customWidth="1"/>
    <col min="2" max="2" width="16.42578125" style="10" customWidth="1"/>
    <col min="3" max="3" width="14" style="10" customWidth="1"/>
    <col min="4" max="4" width="7.5703125" style="10" customWidth="1"/>
    <col min="5" max="5" width="10.5703125" style="10" customWidth="1"/>
    <col min="6" max="6" width="7.7109375" style="10" customWidth="1"/>
    <col min="7" max="7" width="10" style="10" customWidth="1"/>
    <col min="8" max="8" width="16.140625" style="10" customWidth="1"/>
    <col min="9" max="9" width="14.42578125" style="10" customWidth="1"/>
    <col min="10" max="10" width="15.28515625" style="10" customWidth="1"/>
    <col min="11" max="16384" width="9.140625" style="10"/>
  </cols>
  <sheetData>
    <row r="1" spans="1:15" ht="18.75">
      <c r="A1" s="137" t="s">
        <v>4</v>
      </c>
      <c r="B1" s="137"/>
      <c r="C1" s="137"/>
      <c r="D1" s="137"/>
      <c r="E1" s="137"/>
      <c r="F1" s="137"/>
      <c r="G1" s="137"/>
      <c r="H1" s="137"/>
      <c r="I1" s="137"/>
      <c r="J1" s="137"/>
      <c r="K1" s="14"/>
      <c r="L1" s="14"/>
      <c r="M1" s="14"/>
      <c r="N1" s="14"/>
      <c r="O1" s="14"/>
    </row>
    <row r="2" spans="1:15" ht="18.75">
      <c r="A2" s="3" t="s">
        <v>8</v>
      </c>
      <c r="B2" s="134" t="s">
        <v>123</v>
      </c>
      <c r="C2" s="134"/>
      <c r="D2" s="134"/>
      <c r="E2" s="134"/>
      <c r="F2" s="134"/>
      <c r="G2" s="135" t="s">
        <v>124</v>
      </c>
      <c r="H2" s="135"/>
      <c r="I2" s="135"/>
      <c r="J2" s="135"/>
    </row>
    <row r="3" spans="1:15" s="60" customFormat="1" ht="78.75">
      <c r="A3" s="101" t="s">
        <v>46</v>
      </c>
      <c r="B3" s="101" t="s">
        <v>126</v>
      </c>
      <c r="C3" s="101" t="s">
        <v>13</v>
      </c>
      <c r="D3" s="101" t="s">
        <v>99</v>
      </c>
      <c r="E3" s="101" t="s">
        <v>100</v>
      </c>
      <c r="F3" s="101" t="s">
        <v>20</v>
      </c>
      <c r="G3" s="101" t="s">
        <v>108</v>
      </c>
      <c r="H3" s="101" t="s">
        <v>13</v>
      </c>
      <c r="I3" s="101" t="s">
        <v>9</v>
      </c>
      <c r="J3" s="101" t="s">
        <v>10</v>
      </c>
    </row>
    <row r="4" spans="1:15" ht="138" customHeight="1">
      <c r="A4" s="15" t="s">
        <v>184</v>
      </c>
      <c r="B4" s="87" t="s">
        <v>172</v>
      </c>
      <c r="C4" s="87" t="s">
        <v>172</v>
      </c>
      <c r="D4" s="87" t="s">
        <v>172</v>
      </c>
      <c r="E4" s="87" t="s">
        <v>172</v>
      </c>
      <c r="F4" s="87" t="s">
        <v>172</v>
      </c>
      <c r="G4" s="90">
        <v>7</v>
      </c>
      <c r="H4" s="67" t="s">
        <v>183</v>
      </c>
      <c r="I4" s="99" t="s">
        <v>188</v>
      </c>
      <c r="J4" s="101" t="s">
        <v>185</v>
      </c>
    </row>
    <row r="5" spans="1:15" s="23" customFormat="1" ht="18.75" customHeight="1">
      <c r="A5" s="4"/>
      <c r="B5" s="4"/>
      <c r="C5" s="4"/>
      <c r="D5" s="4"/>
      <c r="E5" s="4"/>
      <c r="F5" s="4"/>
      <c r="G5" s="4"/>
      <c r="H5" s="4"/>
      <c r="I5" s="24"/>
      <c r="J5" s="4"/>
    </row>
  </sheetData>
  <sheetProtection formatCells="0" formatColumns="0" formatRows="0" insertColumns="0" insertRows="0" selectLockedCells="1"/>
  <mergeCells count="3">
    <mergeCell ref="B2:F2"/>
    <mergeCell ref="G2:J2"/>
    <mergeCell ref="A1:J1"/>
  </mergeCells>
  <phoneticPr fontId="3" type="noConversion"/>
  <pageMargins left="0.75" right="0.75" top="1" bottom="1"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J7"/>
  <sheetViews>
    <sheetView zoomScale="85" zoomScaleNormal="85" workbookViewId="0">
      <selection activeCell="E12" sqref="E12"/>
    </sheetView>
  </sheetViews>
  <sheetFormatPr defaultRowHeight="15"/>
  <cols>
    <col min="1" max="1" width="17.5703125" style="10" customWidth="1"/>
    <col min="2" max="2" width="16" style="10" customWidth="1"/>
    <col min="3" max="3" width="15.140625" style="10" customWidth="1"/>
    <col min="4" max="4" width="9.7109375" style="10" customWidth="1"/>
    <col min="5" max="5" width="10.28515625" style="10" customWidth="1"/>
    <col min="6" max="6" width="12.28515625" style="10" customWidth="1"/>
    <col min="7" max="7" width="14.5703125" style="10" customWidth="1"/>
    <col min="8" max="8" width="9.85546875" style="10" customWidth="1"/>
    <col min="9" max="9" width="11.85546875" style="10" customWidth="1"/>
    <col min="10" max="10" width="11.7109375" style="10" customWidth="1"/>
    <col min="11" max="16384" width="9.140625" style="10"/>
  </cols>
  <sheetData>
    <row r="1" spans="1:10" ht="18.75">
      <c r="A1" s="137" t="s">
        <v>47</v>
      </c>
      <c r="B1" s="137"/>
      <c r="C1" s="137"/>
      <c r="D1" s="137"/>
      <c r="E1" s="137"/>
      <c r="F1" s="137"/>
      <c r="G1" s="137"/>
      <c r="H1" s="137"/>
      <c r="I1" s="137"/>
      <c r="J1" s="137"/>
    </row>
    <row r="2" spans="1:10" ht="18.75">
      <c r="A2" s="3" t="s">
        <v>8</v>
      </c>
      <c r="B2" s="134" t="s">
        <v>123</v>
      </c>
      <c r="C2" s="134"/>
      <c r="D2" s="134"/>
      <c r="E2" s="134"/>
      <c r="F2" s="134"/>
      <c r="G2" s="135" t="s">
        <v>124</v>
      </c>
      <c r="H2" s="135"/>
      <c r="I2" s="135"/>
      <c r="J2" s="135"/>
    </row>
    <row r="3" spans="1:10" ht="150">
      <c r="A3" s="2" t="s">
        <v>5</v>
      </c>
      <c r="B3" s="3" t="s">
        <v>127</v>
      </c>
      <c r="C3" s="3" t="s">
        <v>48</v>
      </c>
      <c r="D3" s="3" t="s">
        <v>99</v>
      </c>
      <c r="E3" s="3" t="s">
        <v>100</v>
      </c>
      <c r="F3" s="3" t="s">
        <v>20</v>
      </c>
      <c r="G3" s="3" t="s">
        <v>6</v>
      </c>
      <c r="H3" s="3" t="s">
        <v>17</v>
      </c>
      <c r="I3" s="3" t="s">
        <v>9</v>
      </c>
      <c r="J3" s="3" t="s">
        <v>10</v>
      </c>
    </row>
    <row r="4" spans="1:10" s="85" customFormat="1" ht="63.75">
      <c r="A4" s="83">
        <v>1</v>
      </c>
      <c r="B4" s="84" t="s">
        <v>186</v>
      </c>
      <c r="C4" s="84" t="s">
        <v>187</v>
      </c>
      <c r="D4" s="75">
        <v>10</v>
      </c>
      <c r="E4" s="75"/>
      <c r="F4" s="75" t="s">
        <v>188</v>
      </c>
      <c r="G4" s="84" t="s">
        <v>186</v>
      </c>
      <c r="H4" s="84" t="s">
        <v>187</v>
      </c>
      <c r="I4" s="75" t="s">
        <v>188</v>
      </c>
      <c r="J4" s="84" t="s">
        <v>189</v>
      </c>
    </row>
    <row r="5" spans="1:10" ht="18.75">
      <c r="A5" s="13">
        <v>2</v>
      </c>
      <c r="B5" s="13"/>
      <c r="C5" s="5"/>
      <c r="D5" s="5"/>
      <c r="E5" s="5"/>
      <c r="F5" s="6"/>
      <c r="G5" s="6"/>
      <c r="H5" s="6"/>
      <c r="I5" s="6"/>
      <c r="J5" s="6"/>
    </row>
    <row r="6" spans="1:10" ht="18.75">
      <c r="A6" s="13">
        <v>3</v>
      </c>
      <c r="B6" s="13"/>
      <c r="C6" s="5"/>
      <c r="D6" s="5"/>
      <c r="E6" s="5"/>
      <c r="F6" s="6"/>
      <c r="G6" s="6"/>
      <c r="H6" s="6"/>
      <c r="I6" s="6"/>
      <c r="J6" s="6"/>
    </row>
    <row r="7" spans="1:10" ht="18.75">
      <c r="A7" s="13"/>
      <c r="B7" s="6"/>
      <c r="C7" s="5"/>
      <c r="D7" s="5"/>
      <c r="E7" s="5"/>
      <c r="F7" s="8"/>
      <c r="G7" s="6"/>
      <c r="H7" s="6"/>
      <c r="I7" s="8"/>
      <c r="J7" s="6"/>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J5"/>
  <sheetViews>
    <sheetView zoomScale="90" zoomScaleNormal="90" workbookViewId="0">
      <selection activeCell="J5" sqref="J5"/>
    </sheetView>
  </sheetViews>
  <sheetFormatPr defaultRowHeight="15"/>
  <cols>
    <col min="1" max="1" width="13.140625" style="10" customWidth="1"/>
    <col min="2" max="2" width="18.85546875" style="10" customWidth="1"/>
    <col min="3" max="3" width="12.5703125" style="10" customWidth="1"/>
    <col min="4" max="4" width="8.140625" style="10" customWidth="1"/>
    <col min="5" max="5" width="15.85546875" style="10" customWidth="1"/>
    <col min="6" max="6" width="11.5703125" style="10" customWidth="1"/>
    <col min="7" max="7" width="12.85546875" style="10" customWidth="1"/>
    <col min="8" max="8" width="12.140625" style="10" customWidth="1"/>
    <col min="9" max="9" width="10.42578125" style="10" customWidth="1"/>
    <col min="10" max="10" width="11.28515625" style="10" customWidth="1"/>
    <col min="11" max="16384" width="9.140625" style="10"/>
  </cols>
  <sheetData>
    <row r="1" spans="1:10" ht="18.75">
      <c r="A1" s="132" t="s">
        <v>33</v>
      </c>
      <c r="B1" s="132"/>
      <c r="C1" s="132"/>
      <c r="D1" s="132"/>
      <c r="E1" s="132"/>
      <c r="F1" s="132"/>
      <c r="G1" s="132"/>
      <c r="H1" s="132"/>
      <c r="I1" s="132"/>
      <c r="J1" s="132"/>
    </row>
    <row r="2" spans="1:10" ht="18.75" customHeight="1">
      <c r="A2" s="3" t="s">
        <v>8</v>
      </c>
      <c r="B2" s="138" t="s">
        <v>123</v>
      </c>
      <c r="C2" s="139"/>
      <c r="D2" s="139"/>
      <c r="E2" s="139"/>
      <c r="F2" s="140"/>
      <c r="G2" s="141" t="s">
        <v>124</v>
      </c>
      <c r="H2" s="142"/>
      <c r="I2" s="142"/>
      <c r="J2" s="143"/>
    </row>
    <row r="3" spans="1:10" ht="112.5">
      <c r="A3" s="2" t="s">
        <v>16</v>
      </c>
      <c r="B3" s="2" t="s">
        <v>128</v>
      </c>
      <c r="C3" s="3" t="s">
        <v>15</v>
      </c>
      <c r="D3" s="3" t="s">
        <v>99</v>
      </c>
      <c r="E3" s="3" t="s">
        <v>100</v>
      </c>
      <c r="F3" s="3" t="s">
        <v>20</v>
      </c>
      <c r="G3" s="2" t="s">
        <v>14</v>
      </c>
      <c r="H3" s="2" t="s">
        <v>17</v>
      </c>
      <c r="I3" s="2" t="s">
        <v>9</v>
      </c>
      <c r="J3" s="2" t="s">
        <v>10</v>
      </c>
    </row>
    <row r="4" spans="1:10" ht="126" customHeight="1">
      <c r="A4" s="15">
        <v>1</v>
      </c>
      <c r="B4" s="68" t="s">
        <v>200</v>
      </c>
      <c r="C4" s="68" t="s">
        <v>198</v>
      </c>
      <c r="D4" s="3"/>
      <c r="E4" s="3"/>
      <c r="F4" s="68" t="s">
        <v>199</v>
      </c>
      <c r="G4" s="4">
        <v>100</v>
      </c>
      <c r="H4" s="3"/>
      <c r="I4" s="88" t="s">
        <v>215</v>
      </c>
      <c r="J4" s="74" t="s">
        <v>216</v>
      </c>
    </row>
    <row r="5" spans="1:10" ht="112.5">
      <c r="A5" s="16">
        <v>2</v>
      </c>
      <c r="B5" s="4"/>
      <c r="C5" s="4"/>
      <c r="D5" s="4"/>
      <c r="E5" s="4"/>
      <c r="F5" s="4"/>
      <c r="G5" s="68" t="s">
        <v>198</v>
      </c>
      <c r="H5" s="68" t="s">
        <v>198</v>
      </c>
      <c r="I5" s="4"/>
      <c r="J5" s="4"/>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dimension ref="A1:J5"/>
  <sheetViews>
    <sheetView workbookViewId="0">
      <selection activeCell="H12" sqref="H12"/>
    </sheetView>
  </sheetViews>
  <sheetFormatPr defaultRowHeight="15"/>
  <cols>
    <col min="1" max="1" width="15.85546875" style="10" customWidth="1"/>
    <col min="2" max="2" width="16" style="10" customWidth="1"/>
    <col min="3" max="4" width="8.5703125" style="10" customWidth="1"/>
    <col min="5" max="5" width="11.5703125" style="10" customWidth="1"/>
    <col min="6" max="6" width="12" style="10" customWidth="1"/>
    <col min="7" max="7" width="14.7109375" style="10" customWidth="1"/>
    <col min="8" max="8" width="9.85546875" style="10" customWidth="1"/>
    <col min="9" max="9" width="15.140625" style="10" customWidth="1"/>
    <col min="10" max="10" width="16" style="10" customWidth="1"/>
    <col min="11" max="16384" width="9.140625" style="10"/>
  </cols>
  <sheetData>
    <row r="1" spans="1:10" ht="18.75">
      <c r="A1" s="132" t="s">
        <v>197</v>
      </c>
      <c r="B1" s="132"/>
      <c r="C1" s="132"/>
      <c r="D1" s="132"/>
      <c r="E1" s="132"/>
      <c r="F1" s="132"/>
      <c r="G1" s="132"/>
      <c r="H1" s="132"/>
      <c r="I1" s="132"/>
      <c r="J1" s="132"/>
    </row>
    <row r="2" spans="1:10" ht="18.75">
      <c r="A2" s="3" t="s">
        <v>8</v>
      </c>
      <c r="B2" s="134" t="s">
        <v>123</v>
      </c>
      <c r="C2" s="134"/>
      <c r="D2" s="134"/>
      <c r="E2" s="134"/>
      <c r="F2" s="134"/>
      <c r="G2" s="135" t="s">
        <v>124</v>
      </c>
      <c r="H2" s="135"/>
      <c r="I2" s="135"/>
      <c r="J2" s="135"/>
    </row>
    <row r="3" spans="1:10" ht="112.5">
      <c r="A3" s="3" t="s">
        <v>34</v>
      </c>
      <c r="B3" s="2" t="s">
        <v>129</v>
      </c>
      <c r="C3" s="3" t="s">
        <v>109</v>
      </c>
      <c r="D3" s="3" t="s">
        <v>99</v>
      </c>
      <c r="E3" s="3" t="s">
        <v>100</v>
      </c>
      <c r="F3" s="3" t="s">
        <v>20</v>
      </c>
      <c r="G3" s="2" t="s">
        <v>110</v>
      </c>
      <c r="H3" s="2" t="s">
        <v>109</v>
      </c>
      <c r="I3" s="2" t="s">
        <v>9</v>
      </c>
      <c r="J3" s="2" t="s">
        <v>10</v>
      </c>
    </row>
    <row r="4" spans="1:10" ht="18.75">
      <c r="A4" s="30"/>
      <c r="B4" s="5"/>
      <c r="C4" s="5"/>
      <c r="D4" s="5"/>
      <c r="E4" s="5"/>
      <c r="F4" s="5"/>
      <c r="G4" s="30"/>
      <c r="H4" s="6"/>
      <c r="I4" s="6"/>
      <c r="J4" s="6"/>
    </row>
    <row r="5" spans="1:10" ht="30.75">
      <c r="A5" s="30" t="s">
        <v>195</v>
      </c>
      <c r="B5" s="6"/>
      <c r="C5" s="6"/>
      <c r="D5" s="6"/>
      <c r="E5" s="6"/>
      <c r="F5" s="6"/>
      <c r="G5" s="30" t="s">
        <v>195</v>
      </c>
      <c r="H5" s="6" t="s">
        <v>194</v>
      </c>
      <c r="I5" s="6">
        <v>50000</v>
      </c>
      <c r="J5" s="30" t="s">
        <v>196</v>
      </c>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dimension ref="A1:J7"/>
  <sheetViews>
    <sheetView workbookViewId="0">
      <selection activeCell="E11" sqref="E11"/>
    </sheetView>
  </sheetViews>
  <sheetFormatPr defaultRowHeight="15"/>
  <cols>
    <col min="1" max="1" width="18.7109375" style="10" customWidth="1"/>
    <col min="2" max="2" width="12" style="10" customWidth="1"/>
    <col min="3" max="3" width="13.85546875" style="10" customWidth="1"/>
    <col min="4" max="4" width="8.7109375" style="10" customWidth="1"/>
    <col min="5" max="5" width="13.85546875" style="10" customWidth="1"/>
    <col min="6" max="6" width="11" style="10" customWidth="1"/>
    <col min="7" max="7" width="11.140625" style="10" bestFit="1" customWidth="1"/>
    <col min="8" max="8" width="13.42578125" style="10" customWidth="1"/>
    <col min="9" max="9" width="14.28515625" style="10" customWidth="1"/>
    <col min="10" max="10" width="12.140625" style="10" bestFit="1" customWidth="1"/>
    <col min="11" max="16384" width="9.140625" style="10"/>
  </cols>
  <sheetData>
    <row r="1" spans="1:10" ht="18.75">
      <c r="A1" s="137" t="s">
        <v>193</v>
      </c>
      <c r="B1" s="137"/>
      <c r="C1" s="137"/>
      <c r="D1" s="137"/>
      <c r="E1" s="137"/>
      <c r="F1" s="137"/>
      <c r="G1" s="137"/>
      <c r="H1" s="137"/>
      <c r="I1" s="137"/>
      <c r="J1" s="137"/>
    </row>
    <row r="2" spans="1:10" ht="18.75">
      <c r="A2" s="3" t="s">
        <v>8</v>
      </c>
      <c r="B2" s="134" t="s">
        <v>123</v>
      </c>
      <c r="C2" s="134"/>
      <c r="D2" s="134"/>
      <c r="E2" s="134"/>
      <c r="F2" s="134"/>
      <c r="G2" s="135" t="s">
        <v>124</v>
      </c>
      <c r="H2" s="135"/>
      <c r="I2" s="135"/>
      <c r="J2" s="135"/>
    </row>
    <row r="3" spans="1:10" ht="112.5">
      <c r="A3" s="2" t="s">
        <v>35</v>
      </c>
      <c r="B3" s="2" t="s">
        <v>130</v>
      </c>
      <c r="C3" s="2" t="s">
        <v>11</v>
      </c>
      <c r="D3" s="3" t="s">
        <v>99</v>
      </c>
      <c r="E3" s="3" t="s">
        <v>100</v>
      </c>
      <c r="F3" s="3" t="s">
        <v>20</v>
      </c>
      <c r="G3" s="2" t="s">
        <v>115</v>
      </c>
      <c r="H3" s="2" t="s">
        <v>11</v>
      </c>
      <c r="I3" s="2" t="s">
        <v>9</v>
      </c>
      <c r="J3" s="2" t="s">
        <v>10</v>
      </c>
    </row>
    <row r="4" spans="1:10" ht="18.75">
      <c r="A4" s="80" t="s">
        <v>190</v>
      </c>
      <c r="B4" s="81" t="s">
        <v>191</v>
      </c>
      <c r="C4" s="82" t="s">
        <v>192</v>
      </c>
      <c r="D4" s="81">
        <v>300</v>
      </c>
      <c r="E4" s="82" t="s">
        <v>172</v>
      </c>
      <c r="F4" s="82"/>
      <c r="G4" s="46"/>
      <c r="H4" s="53"/>
      <c r="I4" s="46"/>
      <c r="J4" s="31"/>
    </row>
    <row r="5" spans="1:10" ht="18.75">
      <c r="A5" s="80" t="s">
        <v>190</v>
      </c>
      <c r="B5" s="81"/>
      <c r="C5" s="82"/>
      <c r="D5" s="81"/>
      <c r="E5" s="82"/>
      <c r="F5" s="82"/>
      <c r="G5" s="46">
        <v>500</v>
      </c>
      <c r="H5" s="82" t="s">
        <v>192</v>
      </c>
      <c r="I5" s="81" t="s">
        <v>217</v>
      </c>
      <c r="J5" s="82"/>
    </row>
    <row r="6" spans="1:10" ht="18.75">
      <c r="A6" s="33">
        <v>3</v>
      </c>
      <c r="B6" s="46"/>
      <c r="C6" s="53"/>
      <c r="D6" s="53"/>
      <c r="E6" s="53"/>
      <c r="F6" s="46"/>
      <c r="G6" s="46"/>
      <c r="H6" s="53"/>
      <c r="I6" s="46"/>
      <c r="J6" s="31"/>
    </row>
    <row r="7" spans="1:10" ht="18.75">
      <c r="A7" s="31"/>
      <c r="B7" s="46"/>
      <c r="C7" s="53"/>
      <c r="D7" s="53"/>
      <c r="E7" s="53"/>
      <c r="F7" s="8"/>
      <c r="G7" s="46"/>
      <c r="H7" s="53"/>
      <c r="I7" s="8"/>
      <c r="J7" s="31"/>
    </row>
  </sheetData>
  <sheetProtection formatCells="0" formatColumns="0" formatRows="0" insertColumns="0" insertRows="0" selectLockedCells="1"/>
  <mergeCells count="3">
    <mergeCell ref="A1:J1"/>
    <mergeCell ref="B2:F2"/>
    <mergeCell ref="G2:J2"/>
  </mergeCells>
  <phoneticPr fontId="3" type="noConversion"/>
  <pageMargins left="0.42" right="0.41" top="0.75" bottom="0.75"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K20"/>
  <sheetViews>
    <sheetView tabSelected="1" workbookViewId="0">
      <selection activeCell="I4" sqref="I4:I5"/>
    </sheetView>
  </sheetViews>
  <sheetFormatPr defaultRowHeight="15"/>
  <cols>
    <col min="1" max="1" width="4.28515625" customWidth="1"/>
    <col min="2" max="2" width="22" customWidth="1"/>
    <col min="3" max="4" width="14.7109375" customWidth="1"/>
    <col min="5" max="5" width="11.28515625" bestFit="1" customWidth="1"/>
    <col min="6" max="6" width="13.7109375" bestFit="1" customWidth="1"/>
    <col min="7" max="7" width="11.7109375" bestFit="1" customWidth="1"/>
    <col min="8" max="8" width="10.42578125" customWidth="1"/>
    <col min="9" max="9" width="11.42578125" customWidth="1"/>
    <col min="10" max="10" width="9.140625" customWidth="1"/>
  </cols>
  <sheetData>
    <row r="1" spans="1:11" ht="15.75">
      <c r="A1" s="145">
        <v>6.6</v>
      </c>
      <c r="B1" s="146" t="s">
        <v>231</v>
      </c>
      <c r="C1" s="147"/>
      <c r="D1" s="147"/>
      <c r="E1" s="147"/>
      <c r="F1" s="147"/>
      <c r="G1" s="147"/>
      <c r="H1" s="147"/>
      <c r="I1" s="147"/>
    </row>
    <row r="2" spans="1:11">
      <c r="J2" s="148" t="s">
        <v>232</v>
      </c>
    </row>
    <row r="3" spans="1:11" s="150" customFormat="1">
      <c r="A3" s="149" t="s">
        <v>233</v>
      </c>
      <c r="B3" s="149" t="s">
        <v>19</v>
      </c>
      <c r="C3" s="149" t="s">
        <v>234</v>
      </c>
      <c r="D3" s="149"/>
      <c r="E3" s="149"/>
      <c r="F3" s="149"/>
      <c r="G3" s="149"/>
      <c r="H3" s="149"/>
      <c r="I3" s="149" t="s">
        <v>235</v>
      </c>
      <c r="J3" s="149"/>
      <c r="K3" s="149"/>
    </row>
    <row r="4" spans="1:11">
      <c r="A4" s="149"/>
      <c r="B4" s="149"/>
      <c r="C4" s="149" t="s">
        <v>236</v>
      </c>
      <c r="D4" s="151" t="s">
        <v>237</v>
      </c>
      <c r="E4" s="151"/>
      <c r="F4" s="152" t="s">
        <v>20</v>
      </c>
      <c r="G4" s="152"/>
      <c r="H4" s="149" t="s">
        <v>238</v>
      </c>
      <c r="I4" s="153" t="s">
        <v>131</v>
      </c>
      <c r="J4" s="153" t="s">
        <v>239</v>
      </c>
      <c r="K4" s="153" t="s">
        <v>132</v>
      </c>
    </row>
    <row r="5" spans="1:11" ht="55.5" customHeight="1">
      <c r="A5" s="149"/>
      <c r="B5" s="149"/>
      <c r="C5" s="149"/>
      <c r="D5" s="154" t="s">
        <v>240</v>
      </c>
      <c r="E5" s="154" t="s">
        <v>241</v>
      </c>
      <c r="F5" s="154" t="s">
        <v>111</v>
      </c>
      <c r="G5" s="154" t="s">
        <v>241</v>
      </c>
      <c r="H5" s="149"/>
      <c r="I5" s="155"/>
      <c r="J5" s="155"/>
      <c r="K5" s="155"/>
    </row>
    <row r="6" spans="1:11">
      <c r="A6" s="156" t="s">
        <v>21</v>
      </c>
      <c r="B6" s="157" t="s">
        <v>242</v>
      </c>
      <c r="C6" s="157"/>
      <c r="D6" s="157"/>
      <c r="E6" s="157"/>
      <c r="F6" s="157"/>
      <c r="G6" s="157"/>
      <c r="H6" s="157"/>
      <c r="I6" s="157"/>
      <c r="J6" s="157"/>
      <c r="K6" s="157"/>
    </row>
    <row r="7" spans="1:11" ht="28.5">
      <c r="A7" s="158">
        <v>1</v>
      </c>
      <c r="B7" s="159" t="s">
        <v>243</v>
      </c>
      <c r="C7" s="160"/>
      <c r="D7" s="160"/>
      <c r="E7" s="160"/>
      <c r="F7" s="160"/>
      <c r="G7" s="160"/>
      <c r="H7" s="160"/>
      <c r="I7" s="160"/>
      <c r="J7" s="160"/>
      <c r="K7" s="160"/>
    </row>
    <row r="8" spans="1:11">
      <c r="A8" s="158"/>
      <c r="B8" s="159" t="s">
        <v>244</v>
      </c>
      <c r="C8" s="160"/>
      <c r="D8" s="165">
        <v>0</v>
      </c>
      <c r="E8" s="165">
        <v>0</v>
      </c>
      <c r="F8" s="165">
        <v>0</v>
      </c>
      <c r="G8" s="165">
        <v>0</v>
      </c>
      <c r="H8" s="165">
        <v>0</v>
      </c>
      <c r="I8" s="165"/>
      <c r="J8" s="165"/>
      <c r="K8" s="165"/>
    </row>
    <row r="9" spans="1:11">
      <c r="A9" s="158"/>
      <c r="B9" s="159" t="s">
        <v>245</v>
      </c>
      <c r="C9" s="160"/>
      <c r="D9" s="165">
        <v>0</v>
      </c>
      <c r="E9" s="165">
        <v>0</v>
      </c>
      <c r="F9" s="165">
        <v>0</v>
      </c>
      <c r="G9" s="165">
        <v>0</v>
      </c>
      <c r="H9" s="165">
        <v>0</v>
      </c>
      <c r="I9" s="165">
        <v>20</v>
      </c>
      <c r="J9" s="165">
        <f t="shared" ref="J9:J18" si="0">I9*0.4</f>
        <v>8</v>
      </c>
      <c r="K9" s="165">
        <f t="shared" ref="K9:K14" si="1">I9*0.6</f>
        <v>12</v>
      </c>
    </row>
    <row r="10" spans="1:11" ht="28.5">
      <c r="A10" s="159">
        <v>2</v>
      </c>
      <c r="B10" s="159" t="s">
        <v>246</v>
      </c>
      <c r="C10" s="160"/>
      <c r="D10" s="161">
        <v>25</v>
      </c>
      <c r="E10" s="162"/>
      <c r="F10" s="161">
        <v>19.989999999999998</v>
      </c>
      <c r="G10" s="162"/>
      <c r="H10" s="165">
        <v>0</v>
      </c>
      <c r="I10" s="165">
        <v>29.5</v>
      </c>
      <c r="J10" s="165">
        <f t="shared" si="0"/>
        <v>11.8</v>
      </c>
      <c r="K10" s="165">
        <f t="shared" si="1"/>
        <v>17.7</v>
      </c>
    </row>
    <row r="11" spans="1:11" ht="57">
      <c r="A11" s="159" t="s">
        <v>247</v>
      </c>
      <c r="B11" s="159" t="s">
        <v>29</v>
      </c>
      <c r="C11" s="160"/>
      <c r="D11" s="161">
        <v>82.8</v>
      </c>
      <c r="E11" s="162"/>
      <c r="F11" s="161">
        <v>78.319999999999993</v>
      </c>
      <c r="G11" s="162"/>
      <c r="H11" s="165">
        <v>0</v>
      </c>
      <c r="I11" s="165">
        <v>100</v>
      </c>
      <c r="J11" s="165">
        <f t="shared" si="0"/>
        <v>40</v>
      </c>
      <c r="K11" s="165">
        <f t="shared" si="1"/>
        <v>60</v>
      </c>
    </row>
    <row r="12" spans="1:11">
      <c r="A12" s="159">
        <v>4</v>
      </c>
      <c r="B12" s="159" t="s">
        <v>49</v>
      </c>
      <c r="C12" s="160"/>
      <c r="D12" s="161">
        <v>1</v>
      </c>
      <c r="E12" s="162"/>
      <c r="F12" s="161">
        <v>0</v>
      </c>
      <c r="G12" s="162"/>
      <c r="H12" s="165">
        <v>0</v>
      </c>
      <c r="I12" s="165">
        <v>1</v>
      </c>
      <c r="J12" s="165">
        <f t="shared" si="0"/>
        <v>0.4</v>
      </c>
      <c r="K12" s="165">
        <f t="shared" si="1"/>
        <v>0.6</v>
      </c>
    </row>
    <row r="13" spans="1:11">
      <c r="A13" s="159">
        <v>5</v>
      </c>
      <c r="B13" s="159" t="s">
        <v>28</v>
      </c>
      <c r="C13" s="160"/>
      <c r="D13" s="161">
        <v>15.02</v>
      </c>
      <c r="E13" s="162"/>
      <c r="F13" s="161">
        <v>10.23</v>
      </c>
      <c r="G13" s="162"/>
      <c r="H13" s="165">
        <v>0</v>
      </c>
      <c r="I13" s="165">
        <v>15</v>
      </c>
      <c r="J13" s="165">
        <f t="shared" si="0"/>
        <v>6</v>
      </c>
      <c r="K13" s="165">
        <f t="shared" si="1"/>
        <v>9</v>
      </c>
    </row>
    <row r="14" spans="1:11">
      <c r="A14" s="159" t="s">
        <v>22</v>
      </c>
      <c r="B14" s="157" t="s">
        <v>52</v>
      </c>
      <c r="C14" s="157"/>
      <c r="D14" s="157"/>
      <c r="E14" s="157"/>
      <c r="F14" s="157"/>
      <c r="G14" s="157"/>
      <c r="H14" s="157"/>
      <c r="I14" s="157"/>
      <c r="J14" s="157"/>
      <c r="K14" s="157"/>
    </row>
    <row r="15" spans="1:11">
      <c r="A15" s="159">
        <v>12</v>
      </c>
      <c r="B15" s="159" t="s">
        <v>248</v>
      </c>
      <c r="C15" s="160"/>
      <c r="D15" s="166"/>
      <c r="E15" s="167"/>
      <c r="F15" s="167"/>
      <c r="G15" s="166"/>
      <c r="H15" s="166">
        <v>0</v>
      </c>
      <c r="I15" s="166">
        <v>0</v>
      </c>
      <c r="J15" s="166">
        <f t="shared" si="0"/>
        <v>0</v>
      </c>
      <c r="K15" s="166">
        <f>I15*0.6</f>
        <v>0</v>
      </c>
    </row>
    <row r="16" spans="1:11" ht="28.5">
      <c r="A16" s="159">
        <v>13</v>
      </c>
      <c r="B16" s="159" t="s">
        <v>50</v>
      </c>
      <c r="C16" s="160"/>
      <c r="D16" s="166"/>
      <c r="E16" s="167"/>
      <c r="F16" s="167"/>
      <c r="G16" s="166"/>
      <c r="H16" s="166">
        <v>0</v>
      </c>
      <c r="I16" s="166">
        <v>0</v>
      </c>
      <c r="J16" s="166">
        <f t="shared" si="0"/>
        <v>0</v>
      </c>
      <c r="K16" s="166">
        <f>I16*0.6</f>
        <v>0</v>
      </c>
    </row>
    <row r="17" spans="1:11" ht="42.75">
      <c r="A17" s="159">
        <v>14</v>
      </c>
      <c r="B17" s="159" t="s">
        <v>249</v>
      </c>
      <c r="C17" s="160"/>
      <c r="D17" s="166"/>
      <c r="E17" s="167"/>
      <c r="F17" s="167"/>
      <c r="G17" s="166"/>
      <c r="H17" s="166">
        <v>0</v>
      </c>
      <c r="I17" s="166">
        <v>0</v>
      </c>
      <c r="J17" s="166">
        <f t="shared" si="0"/>
        <v>0</v>
      </c>
      <c r="K17" s="166">
        <f>I17*0.6</f>
        <v>0</v>
      </c>
    </row>
    <row r="18" spans="1:11" ht="28.5">
      <c r="A18" s="159">
        <v>15</v>
      </c>
      <c r="B18" s="159" t="s">
        <v>51</v>
      </c>
      <c r="C18" s="160"/>
      <c r="D18" s="166"/>
      <c r="E18" s="167"/>
      <c r="F18" s="167"/>
      <c r="G18" s="166"/>
      <c r="H18" s="166">
        <v>0</v>
      </c>
      <c r="I18" s="166">
        <v>2</v>
      </c>
      <c r="J18" s="166">
        <f t="shared" si="0"/>
        <v>0.8</v>
      </c>
      <c r="K18" s="166">
        <f>I18*0.6</f>
        <v>1.2</v>
      </c>
    </row>
    <row r="19" spans="1:11">
      <c r="A19" s="163"/>
      <c r="B19" s="163"/>
      <c r="C19" s="164"/>
      <c r="D19" s="164"/>
      <c r="E19" s="164"/>
      <c r="F19" s="164"/>
      <c r="G19" s="164"/>
      <c r="H19" s="164"/>
      <c r="I19" s="164">
        <f>I7+I8+I9+I10+I11+I12+I13+I15+I16+I16+I17+I18</f>
        <v>167.5</v>
      </c>
      <c r="J19" s="164"/>
      <c r="K19" s="164"/>
    </row>
    <row r="20" spans="1:11">
      <c r="H20" t="s">
        <v>163</v>
      </c>
    </row>
  </sheetData>
  <sheetProtection formatCells="0" formatColumns="0" formatRows="0" insertColumns="0" insertRows="0" selectLockedCells="1"/>
  <mergeCells count="26">
    <mergeCell ref="E15:F15"/>
    <mergeCell ref="E16:F16"/>
    <mergeCell ref="E17:F17"/>
    <mergeCell ref="E18:F18"/>
    <mergeCell ref="D12:E12"/>
    <mergeCell ref="F12:G12"/>
    <mergeCell ref="D13:E13"/>
    <mergeCell ref="F13:G13"/>
    <mergeCell ref="B14:K14"/>
    <mergeCell ref="B6:K6"/>
    <mergeCell ref="A7:A9"/>
    <mergeCell ref="D10:E10"/>
    <mergeCell ref="F10:G10"/>
    <mergeCell ref="D11:E11"/>
    <mergeCell ref="F11:G11"/>
    <mergeCell ref="B3:B5"/>
    <mergeCell ref="C3:H3"/>
    <mergeCell ref="I3:K3"/>
    <mergeCell ref="C4:C5"/>
    <mergeCell ref="D4:E4"/>
    <mergeCell ref="F4:G4"/>
    <mergeCell ref="H4:H5"/>
    <mergeCell ref="I4:I5"/>
    <mergeCell ref="J4:J5"/>
    <mergeCell ref="K4:K5"/>
    <mergeCell ref="A3:A5"/>
  </mergeCells>
  <phoneticPr fontId="3" type="noConversion"/>
  <pageMargins left="0.5" right="0.5" top="0.75" bottom="0.75"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00B0F0"/>
  </sheetPr>
  <dimension ref="A1:Z26"/>
  <sheetViews>
    <sheetView zoomScale="70" zoomScaleNormal="70" workbookViewId="0">
      <selection activeCell="J8" sqref="J8"/>
    </sheetView>
  </sheetViews>
  <sheetFormatPr defaultColWidth="8.7109375" defaultRowHeight="15"/>
  <cols>
    <col min="1" max="1" width="4.85546875" style="10" bestFit="1" customWidth="1"/>
    <col min="2" max="2" width="19.42578125" style="10" customWidth="1"/>
    <col min="3" max="3" width="8.5703125" style="10" bestFit="1" customWidth="1"/>
    <col min="4" max="4" width="7.85546875" style="10" bestFit="1" customWidth="1"/>
    <col min="5" max="6" width="4" style="10" bestFit="1" customWidth="1"/>
    <col min="7" max="7" width="8.7109375" style="10" customWidth="1"/>
    <col min="8" max="9" width="4" style="10" bestFit="1" customWidth="1"/>
    <col min="10" max="10" width="7.85546875" style="10" bestFit="1" customWidth="1"/>
    <col min="11" max="12" width="4" style="10" bestFit="1" customWidth="1"/>
    <col min="13" max="13" width="7.85546875" style="10" bestFit="1" customWidth="1"/>
    <col min="14" max="15" width="4" style="10" bestFit="1" customWidth="1"/>
    <col min="16" max="16" width="7.85546875" style="10" bestFit="1" customWidth="1"/>
    <col min="17" max="18" width="8.7109375" style="10" customWidth="1"/>
    <col min="19" max="19" width="10.42578125" style="10" customWidth="1"/>
    <col min="20" max="16384" width="8.7109375" style="10"/>
  </cols>
  <sheetData>
    <row r="1" spans="1:26" ht="45.75" customHeight="1">
      <c r="A1" s="144" t="s">
        <v>133</v>
      </c>
      <c r="B1" s="144"/>
      <c r="C1" s="144"/>
      <c r="D1" s="144"/>
      <c r="E1" s="144"/>
      <c r="F1" s="144"/>
      <c r="G1" s="144"/>
      <c r="H1" s="144"/>
      <c r="I1" s="144"/>
      <c r="J1" s="144"/>
      <c r="K1" s="144"/>
      <c r="L1" s="144"/>
      <c r="M1" s="144"/>
      <c r="N1" s="144"/>
    </row>
    <row r="2" spans="1:26" ht="117" customHeight="1">
      <c r="A2" s="129" t="s">
        <v>18</v>
      </c>
      <c r="B2" s="129" t="s">
        <v>112</v>
      </c>
      <c r="C2" s="129" t="s">
        <v>57</v>
      </c>
      <c r="D2" s="129" t="s">
        <v>58</v>
      </c>
      <c r="E2" s="125" t="s">
        <v>59</v>
      </c>
      <c r="F2" s="125"/>
      <c r="G2" s="125"/>
      <c r="H2" s="125"/>
      <c r="I2" s="125"/>
      <c r="J2" s="125"/>
      <c r="K2" s="125"/>
      <c r="L2" s="125"/>
      <c r="M2" s="125"/>
      <c r="N2" s="125"/>
      <c r="O2" s="125"/>
      <c r="P2" s="125"/>
      <c r="Q2" s="125" t="s">
        <v>134</v>
      </c>
      <c r="R2" s="125"/>
      <c r="S2" s="129" t="s">
        <v>136</v>
      </c>
      <c r="T2" s="129" t="s">
        <v>113</v>
      </c>
      <c r="U2" s="129" t="s">
        <v>137</v>
      </c>
      <c r="V2" s="17"/>
      <c r="W2" s="17"/>
      <c r="X2" s="18"/>
      <c r="Y2" s="18"/>
      <c r="Z2" s="18"/>
    </row>
    <row r="3" spans="1:26" ht="165" customHeight="1">
      <c r="A3" s="130"/>
      <c r="B3" s="130"/>
      <c r="C3" s="130"/>
      <c r="D3" s="130"/>
      <c r="E3" s="125" t="s">
        <v>61</v>
      </c>
      <c r="F3" s="125"/>
      <c r="G3" s="125"/>
      <c r="H3" s="125" t="s">
        <v>62</v>
      </c>
      <c r="I3" s="125"/>
      <c r="J3" s="125"/>
      <c r="K3" s="125" t="s">
        <v>63</v>
      </c>
      <c r="L3" s="125"/>
      <c r="M3" s="125"/>
      <c r="N3" s="125" t="s">
        <v>64</v>
      </c>
      <c r="O3" s="125"/>
      <c r="P3" s="125"/>
      <c r="Q3" s="26" t="s">
        <v>67</v>
      </c>
      <c r="R3" s="26" t="s">
        <v>135</v>
      </c>
      <c r="S3" s="130"/>
      <c r="T3" s="130"/>
      <c r="U3" s="130"/>
      <c r="V3" s="17"/>
      <c r="W3" s="17"/>
      <c r="X3" s="18"/>
      <c r="Y3" s="18"/>
      <c r="Z3" s="18"/>
    </row>
    <row r="4" spans="1:26" ht="45.75" customHeight="1">
      <c r="A4" s="26"/>
      <c r="B4" s="26"/>
      <c r="C4" s="26"/>
      <c r="D4" s="26"/>
      <c r="E4" s="125" t="s">
        <v>60</v>
      </c>
      <c r="F4" s="125"/>
      <c r="G4" s="129" t="s">
        <v>120</v>
      </c>
      <c r="H4" s="125" t="s">
        <v>60</v>
      </c>
      <c r="I4" s="125"/>
      <c r="J4" s="129" t="s">
        <v>120</v>
      </c>
      <c r="K4" s="125" t="s">
        <v>60</v>
      </c>
      <c r="L4" s="125"/>
      <c r="M4" s="129" t="s">
        <v>120</v>
      </c>
      <c r="N4" s="125" t="s">
        <v>60</v>
      </c>
      <c r="O4" s="125"/>
      <c r="P4" s="129" t="s">
        <v>120</v>
      </c>
      <c r="Q4" s="26"/>
      <c r="R4" s="26"/>
      <c r="S4" s="26"/>
      <c r="T4" s="26"/>
      <c r="U4" s="26"/>
      <c r="V4" s="17"/>
      <c r="W4" s="17"/>
      <c r="X4" s="18"/>
      <c r="Y4" s="18"/>
      <c r="Z4" s="18"/>
    </row>
    <row r="5" spans="1:26" ht="45.75" customHeight="1">
      <c r="A5" s="26"/>
      <c r="B5" s="26"/>
      <c r="C5" s="26"/>
      <c r="D5" s="34"/>
      <c r="E5" s="26" t="s">
        <v>65</v>
      </c>
      <c r="F5" s="26" t="s">
        <v>66</v>
      </c>
      <c r="G5" s="130"/>
      <c r="H5" s="26" t="s">
        <v>65</v>
      </c>
      <c r="I5" s="26" t="s">
        <v>66</v>
      </c>
      <c r="J5" s="130"/>
      <c r="K5" s="26" t="s">
        <v>65</v>
      </c>
      <c r="L5" s="26" t="s">
        <v>66</v>
      </c>
      <c r="M5" s="130"/>
      <c r="N5" s="26" t="s">
        <v>65</v>
      </c>
      <c r="O5" s="26" t="s">
        <v>66</v>
      </c>
      <c r="P5" s="130"/>
      <c r="Q5" s="26"/>
      <c r="R5" s="26"/>
      <c r="S5" s="26"/>
      <c r="T5" s="26"/>
      <c r="U5" s="26"/>
      <c r="V5" s="17"/>
      <c r="W5" s="17"/>
      <c r="X5" s="18"/>
      <c r="Y5" s="18"/>
      <c r="Z5" s="18"/>
    </row>
    <row r="6" spans="1:26" ht="15.75">
      <c r="A6" s="26">
        <v>1</v>
      </c>
      <c r="B6" s="26">
        <v>2</v>
      </c>
      <c r="C6" s="26">
        <v>3</v>
      </c>
      <c r="D6" s="26">
        <v>4</v>
      </c>
      <c r="E6" s="26">
        <v>5</v>
      </c>
      <c r="F6" s="26">
        <v>6</v>
      </c>
      <c r="G6" s="26">
        <v>7</v>
      </c>
      <c r="H6" s="26">
        <v>8</v>
      </c>
      <c r="I6" s="26">
        <v>9</v>
      </c>
      <c r="J6" s="26">
        <v>10</v>
      </c>
      <c r="K6" s="26">
        <v>11</v>
      </c>
      <c r="L6" s="26">
        <v>12</v>
      </c>
      <c r="M6" s="26">
        <v>13</v>
      </c>
      <c r="N6" s="26">
        <v>14</v>
      </c>
      <c r="O6" s="26">
        <v>15</v>
      </c>
      <c r="P6" s="26">
        <v>16</v>
      </c>
      <c r="Q6" s="26">
        <v>17</v>
      </c>
      <c r="R6" s="26">
        <v>18</v>
      </c>
      <c r="S6" s="26">
        <v>19</v>
      </c>
      <c r="T6" s="26">
        <v>20</v>
      </c>
      <c r="U6" s="26">
        <v>21</v>
      </c>
      <c r="V6" s="19"/>
      <c r="W6" s="19"/>
    </row>
    <row r="7" spans="1:26" ht="36" customHeight="1">
      <c r="A7" s="25">
        <v>1</v>
      </c>
      <c r="B7" s="25" t="s">
        <v>163</v>
      </c>
      <c r="C7" s="25"/>
      <c r="D7" s="25">
        <v>1956</v>
      </c>
      <c r="E7" s="35"/>
      <c r="F7" s="35">
        <v>1</v>
      </c>
      <c r="G7" s="36"/>
      <c r="H7" s="35">
        <v>1</v>
      </c>
      <c r="I7" s="35">
        <v>5</v>
      </c>
      <c r="J7" s="36"/>
      <c r="K7" s="35"/>
      <c r="L7" s="35">
        <v>12</v>
      </c>
      <c r="M7" s="36"/>
      <c r="N7" s="35"/>
      <c r="O7" s="37">
        <v>3</v>
      </c>
      <c r="P7" s="38"/>
      <c r="Q7" s="37"/>
      <c r="R7" s="38"/>
      <c r="S7" s="38"/>
      <c r="T7" s="39"/>
      <c r="U7" s="39"/>
      <c r="V7" s="19"/>
      <c r="W7" s="19"/>
    </row>
    <row r="8" spans="1:26" ht="29.25" customHeight="1">
      <c r="A8" s="69"/>
      <c r="B8" s="69"/>
      <c r="C8" s="69"/>
      <c r="D8" s="69"/>
      <c r="E8" s="69"/>
      <c r="F8" s="69"/>
      <c r="G8" s="69"/>
      <c r="H8" s="69"/>
      <c r="I8" s="69"/>
      <c r="J8" s="69"/>
      <c r="K8" s="69"/>
      <c r="L8" s="69"/>
      <c r="M8" s="69"/>
      <c r="N8" s="69"/>
      <c r="O8" s="32"/>
      <c r="P8" s="32"/>
      <c r="Q8" s="32"/>
      <c r="R8" s="32"/>
      <c r="S8" s="32"/>
      <c r="T8" s="32"/>
      <c r="U8" s="32"/>
      <c r="V8" s="19"/>
      <c r="W8" s="19"/>
    </row>
    <row r="9" spans="1:26" ht="29.25" customHeight="1">
      <c r="A9" s="69"/>
      <c r="B9" s="69"/>
      <c r="C9" s="69"/>
      <c r="D9" s="69"/>
      <c r="E9" s="69"/>
      <c r="F9" s="69"/>
      <c r="G9" s="69"/>
      <c r="H9" s="69"/>
      <c r="I9" s="69"/>
      <c r="J9" s="69"/>
      <c r="K9" s="69"/>
      <c r="L9" s="69"/>
      <c r="M9" s="69"/>
      <c r="N9" s="69"/>
      <c r="O9" s="32"/>
      <c r="P9" s="32"/>
      <c r="Q9" s="32"/>
      <c r="R9" s="32"/>
      <c r="S9" s="32"/>
      <c r="T9" s="32"/>
      <c r="U9" s="32"/>
      <c r="V9" s="19"/>
      <c r="W9" s="19"/>
    </row>
    <row r="10" spans="1:26" ht="18.75">
      <c r="A10" s="20"/>
      <c r="B10" s="20"/>
      <c r="C10" s="20"/>
      <c r="D10" s="20"/>
      <c r="E10" s="20"/>
      <c r="F10" s="20"/>
      <c r="G10" s="20"/>
      <c r="H10" s="20"/>
      <c r="I10" s="20"/>
      <c r="J10" s="20"/>
      <c r="K10" s="20"/>
      <c r="L10" s="20"/>
      <c r="M10" s="20"/>
      <c r="N10" s="20"/>
    </row>
    <row r="11" spans="1:26" ht="18.75">
      <c r="A11" s="20"/>
      <c r="B11" s="20"/>
      <c r="C11" s="20"/>
      <c r="D11" s="20"/>
      <c r="E11" s="20"/>
      <c r="F11" s="20"/>
      <c r="G11" s="20"/>
      <c r="H11" s="20"/>
      <c r="I11" s="20"/>
      <c r="J11" s="20"/>
      <c r="K11" s="20"/>
      <c r="L11" s="20"/>
      <c r="M11" s="20"/>
      <c r="N11" s="20"/>
    </row>
    <row r="12" spans="1:26" ht="18.75">
      <c r="A12" s="20"/>
      <c r="B12" s="20"/>
      <c r="C12" s="20"/>
      <c r="D12" s="20"/>
      <c r="E12" s="20"/>
      <c r="F12" s="20"/>
      <c r="G12" s="20"/>
      <c r="H12" s="20"/>
      <c r="I12" s="20"/>
      <c r="J12" s="20"/>
      <c r="K12" s="20"/>
      <c r="L12" s="20"/>
      <c r="M12" s="20"/>
      <c r="N12" s="20"/>
    </row>
    <row r="13" spans="1:26" ht="18.75">
      <c r="A13" s="20"/>
      <c r="B13" s="20"/>
      <c r="C13" s="20"/>
      <c r="D13" s="20"/>
      <c r="E13" s="20"/>
      <c r="F13" s="20"/>
      <c r="G13" s="20"/>
      <c r="H13" s="20"/>
      <c r="I13" s="20"/>
      <c r="J13" s="20"/>
      <c r="K13" s="20"/>
      <c r="L13" s="20"/>
      <c r="M13" s="20"/>
      <c r="N13" s="20"/>
    </row>
    <row r="14" spans="1:26" ht="18.75">
      <c r="A14" s="20"/>
      <c r="B14" s="20"/>
      <c r="C14" s="20"/>
      <c r="D14" s="20"/>
      <c r="E14" s="20"/>
      <c r="F14" s="20"/>
      <c r="G14" s="20"/>
      <c r="H14" s="20"/>
      <c r="I14" s="20"/>
      <c r="J14" s="20"/>
      <c r="K14" s="20"/>
      <c r="L14" s="20"/>
      <c r="M14" s="20"/>
      <c r="N14" s="20"/>
    </row>
    <row r="15" spans="1:26" ht="18.75">
      <c r="A15" s="20"/>
      <c r="B15" s="20"/>
      <c r="C15" s="20"/>
      <c r="D15" s="20"/>
      <c r="E15" s="20"/>
      <c r="F15" s="20"/>
      <c r="G15" s="20"/>
      <c r="H15" s="20"/>
      <c r="I15" s="20"/>
      <c r="J15" s="20"/>
      <c r="K15" s="20"/>
      <c r="L15" s="20"/>
      <c r="M15" s="20"/>
      <c r="N15" s="20"/>
    </row>
    <row r="16" spans="1:26" ht="18.75">
      <c r="A16" s="20"/>
      <c r="B16" s="20"/>
      <c r="C16" s="20"/>
      <c r="D16" s="20"/>
      <c r="E16" s="20"/>
      <c r="F16" s="20"/>
      <c r="G16" s="20"/>
      <c r="H16" s="20"/>
      <c r="I16" s="20"/>
      <c r="J16" s="20"/>
      <c r="K16" s="20"/>
      <c r="L16" s="20"/>
      <c r="M16" s="20"/>
      <c r="N16" s="20"/>
    </row>
    <row r="17" spans="1:14" ht="18.75">
      <c r="A17" s="20"/>
      <c r="B17" s="20"/>
      <c r="C17" s="20"/>
      <c r="D17" s="20"/>
      <c r="E17" s="20"/>
      <c r="F17" s="20"/>
      <c r="G17" s="20"/>
      <c r="H17" s="20"/>
      <c r="I17" s="20"/>
      <c r="J17" s="20"/>
      <c r="K17" s="20"/>
      <c r="L17" s="20"/>
      <c r="M17" s="20"/>
      <c r="N17" s="20"/>
    </row>
    <row r="18" spans="1:14" ht="18.75">
      <c r="A18" s="20"/>
      <c r="B18" s="20"/>
      <c r="C18" s="20"/>
      <c r="D18" s="20"/>
      <c r="E18" s="20"/>
      <c r="F18" s="20"/>
      <c r="G18" s="20"/>
      <c r="H18" s="20"/>
      <c r="I18" s="20"/>
      <c r="J18" s="20"/>
      <c r="K18" s="20"/>
      <c r="L18" s="20"/>
      <c r="M18" s="20"/>
      <c r="N18" s="20"/>
    </row>
    <row r="19" spans="1:14" ht="18.75">
      <c r="A19" s="20"/>
      <c r="B19" s="20"/>
      <c r="C19" s="20"/>
      <c r="D19" s="20"/>
      <c r="E19" s="20"/>
      <c r="F19" s="20"/>
      <c r="G19" s="20"/>
      <c r="H19" s="20"/>
      <c r="I19" s="20"/>
      <c r="J19" s="20"/>
      <c r="K19" s="20"/>
      <c r="L19" s="20"/>
      <c r="M19" s="20"/>
      <c r="N19" s="20"/>
    </row>
    <row r="20" spans="1:14" ht="18.75">
      <c r="A20" s="20"/>
      <c r="B20" s="20"/>
      <c r="C20" s="20"/>
      <c r="D20" s="20"/>
      <c r="E20" s="20"/>
      <c r="F20" s="20"/>
      <c r="G20" s="20"/>
      <c r="H20" s="20"/>
      <c r="I20" s="20"/>
      <c r="J20" s="20"/>
      <c r="K20" s="20"/>
      <c r="L20" s="20"/>
      <c r="M20" s="20"/>
      <c r="N20" s="20"/>
    </row>
    <row r="21" spans="1:14" ht="18.75">
      <c r="A21" s="20"/>
      <c r="B21" s="20"/>
      <c r="C21" s="20"/>
      <c r="D21" s="20"/>
      <c r="E21" s="20"/>
      <c r="F21" s="20"/>
      <c r="G21" s="20"/>
      <c r="H21" s="20"/>
      <c r="I21" s="20"/>
      <c r="J21" s="20"/>
      <c r="K21" s="20"/>
      <c r="L21" s="20"/>
      <c r="M21" s="20"/>
      <c r="N21" s="20"/>
    </row>
    <row r="22" spans="1:14" ht="18.75">
      <c r="A22" s="20"/>
      <c r="B22" s="20"/>
      <c r="C22" s="20"/>
      <c r="D22" s="20"/>
      <c r="E22" s="20"/>
      <c r="F22" s="20"/>
      <c r="G22" s="20"/>
      <c r="H22" s="20"/>
      <c r="I22" s="20"/>
      <c r="J22" s="20"/>
      <c r="K22" s="20"/>
      <c r="L22" s="20"/>
      <c r="M22" s="20"/>
      <c r="N22" s="20"/>
    </row>
    <row r="23" spans="1:14" ht="18.75">
      <c r="A23" s="20"/>
      <c r="B23" s="20"/>
      <c r="C23" s="20"/>
      <c r="D23" s="20"/>
      <c r="E23" s="20"/>
      <c r="F23" s="20"/>
      <c r="G23" s="20"/>
      <c r="H23" s="20"/>
      <c r="I23" s="20"/>
      <c r="J23" s="20"/>
      <c r="K23" s="20"/>
      <c r="L23" s="20"/>
      <c r="M23" s="20"/>
      <c r="N23" s="20"/>
    </row>
    <row r="24" spans="1:14" ht="18.75">
      <c r="A24" s="20"/>
      <c r="B24" s="20"/>
      <c r="C24" s="20"/>
      <c r="D24" s="20"/>
      <c r="E24" s="20"/>
      <c r="F24" s="20"/>
      <c r="G24" s="20"/>
      <c r="H24" s="20"/>
      <c r="I24" s="20"/>
      <c r="J24" s="20"/>
      <c r="K24" s="20"/>
      <c r="L24" s="20"/>
      <c r="M24" s="20"/>
      <c r="N24" s="20"/>
    </row>
    <row r="25" spans="1:14" ht="18.75">
      <c r="A25" s="20"/>
      <c r="B25" s="20"/>
      <c r="C25" s="20"/>
      <c r="D25" s="20"/>
      <c r="E25" s="20"/>
      <c r="F25" s="20"/>
      <c r="G25" s="20"/>
      <c r="H25" s="20"/>
      <c r="I25" s="20"/>
      <c r="J25" s="20"/>
      <c r="K25" s="20"/>
      <c r="L25" s="20"/>
      <c r="M25" s="20"/>
      <c r="N25" s="20"/>
    </row>
    <row r="26" spans="1:14">
      <c r="A26" s="21"/>
      <c r="B26" s="21"/>
      <c r="C26" s="21"/>
      <c r="D26" s="21"/>
      <c r="E26" s="21"/>
      <c r="F26" s="21"/>
      <c r="G26" s="21"/>
      <c r="H26" s="21"/>
      <c r="I26" s="21"/>
      <c r="J26" s="21"/>
      <c r="K26" s="21"/>
      <c r="L26" s="21"/>
      <c r="M26" s="21"/>
      <c r="N26" s="21"/>
    </row>
  </sheetData>
  <mergeCells count="22">
    <mergeCell ref="A1:N1"/>
    <mergeCell ref="Q2:R2"/>
    <mergeCell ref="K3:M3"/>
    <mergeCell ref="K4:L4"/>
    <mergeCell ref="N3:P3"/>
    <mergeCell ref="N4:O4"/>
    <mergeCell ref="H3:J3"/>
    <mergeCell ref="A2:A3"/>
    <mergeCell ref="B2:B3"/>
    <mergeCell ref="C2:C3"/>
    <mergeCell ref="D2:D3"/>
    <mergeCell ref="H4:I4"/>
    <mergeCell ref="U2:U3"/>
    <mergeCell ref="E2:P2"/>
    <mergeCell ref="G4:G5"/>
    <mergeCell ref="J4:J5"/>
    <mergeCell ref="M4:M5"/>
    <mergeCell ref="P4:P5"/>
    <mergeCell ref="S2:S3"/>
    <mergeCell ref="T2:T3"/>
    <mergeCell ref="E4:F4"/>
    <mergeCell ref="E3:G3"/>
  </mergeCells>
  <phoneticPr fontId="3" type="noConversion"/>
  <printOptions horizontalCentered="1"/>
  <pageMargins left="0.35433070866141703" right="0.35433070866141703" top="0.98425196850393704" bottom="0.71" header="0.511811023622047" footer="0.511811023622047"/>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2016-02-17T19:51:30Z</cp:lastPrinted>
  <dcterms:created xsi:type="dcterms:W3CDTF">2012-06-13T08:02:11Z</dcterms:created>
  <dcterms:modified xsi:type="dcterms:W3CDTF">2016-02-17T20:20:51Z</dcterms:modified>
</cp:coreProperties>
</file>